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20730" windowHeight="11760"/>
  </bookViews>
  <sheets>
    <sheet name="Burberry Man  list offer " sheetId="1" r:id="rId1"/>
  </sheets>
  <calcPr calcId="145621"/>
</workbook>
</file>

<file path=xl/calcChain.xml><?xml version="1.0" encoding="utf-8"?>
<calcChain xmlns="http://schemas.openxmlformats.org/spreadsheetml/2006/main">
  <c r="L4" i="1" l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J235" i="1"/>
  <c r="L3" i="1"/>
  <c r="L235" i="1"/>
</calcChain>
</file>

<file path=xl/sharedStrings.xml><?xml version="1.0" encoding="utf-8"?>
<sst xmlns="http://schemas.openxmlformats.org/spreadsheetml/2006/main" count="1664" uniqueCount="180">
  <si>
    <t>BURBERRY</t>
  </si>
  <si>
    <t>M</t>
  </si>
  <si>
    <t>BEIGE</t>
  </si>
  <si>
    <t>100%COTTON</t>
  </si>
  <si>
    <t>OUTWEAR</t>
  </si>
  <si>
    <t>SHIRT</t>
  </si>
  <si>
    <t>S</t>
  </si>
  <si>
    <t>97%COTTON 3%ELASTANE</t>
  </si>
  <si>
    <t>LIGHT BLUE</t>
  </si>
  <si>
    <t>4546190</t>
  </si>
  <si>
    <t>WHITE</t>
  </si>
  <si>
    <t>ITALY</t>
  </si>
  <si>
    <t>PORTUGAL</t>
  </si>
  <si>
    <t>4069302</t>
  </si>
  <si>
    <t>BEIGE AND BLUE</t>
  </si>
  <si>
    <t>4069305</t>
  </si>
  <si>
    <t>BEIGE AND RED</t>
  </si>
  <si>
    <t>SHORT</t>
  </si>
  <si>
    <t>4042925</t>
  </si>
  <si>
    <t>XL</t>
  </si>
  <si>
    <t>L</t>
  </si>
  <si>
    <t>SWEATSHIRT</t>
  </si>
  <si>
    <t>8008702</t>
  </si>
  <si>
    <t>RED</t>
  </si>
  <si>
    <t>THAILAND</t>
  </si>
  <si>
    <t>100%POLYESTER</t>
  </si>
  <si>
    <t>CHINA</t>
  </si>
  <si>
    <t>4549258</t>
  </si>
  <si>
    <t>T-SHIRT</t>
  </si>
  <si>
    <t>4558661</t>
  </si>
  <si>
    <t>BLACK</t>
  </si>
  <si>
    <t>4549473</t>
  </si>
  <si>
    <t>XS</t>
  </si>
  <si>
    <t>4549460</t>
  </si>
  <si>
    <t>4558702</t>
  </si>
  <si>
    <t>XXS</t>
  </si>
  <si>
    <t>PANTS</t>
  </si>
  <si>
    <t>4558021</t>
  </si>
  <si>
    <t>8005510</t>
  </si>
  <si>
    <t>100%POLYAMIDE</t>
  </si>
  <si>
    <t>4557961</t>
  </si>
  <si>
    <t>8005507</t>
  </si>
  <si>
    <t>8011492</t>
  </si>
  <si>
    <t>85%POLYAMIDE 15%ELASTANE</t>
  </si>
  <si>
    <t>JEANS</t>
  </si>
  <si>
    <t>8003847</t>
  </si>
  <si>
    <t>BLUE</t>
  </si>
  <si>
    <t>U.S.A.</t>
  </si>
  <si>
    <t>MAN</t>
  </si>
  <si>
    <t>4557843</t>
  </si>
  <si>
    <t>LIGHT ORANGE</t>
  </si>
  <si>
    <t>100%WOOL</t>
  </si>
  <si>
    <t>77%COTTON 23%POLYESTER</t>
  </si>
  <si>
    <t>TRENCH</t>
  </si>
  <si>
    <t>4558201</t>
  </si>
  <si>
    <t>4549163</t>
  </si>
  <si>
    <t>CARDIGAN</t>
  </si>
  <si>
    <t>4549388</t>
  </si>
  <si>
    <t>100%CASHMERE</t>
  </si>
  <si>
    <t>KNITWEAR</t>
  </si>
  <si>
    <t>4549328</t>
  </si>
  <si>
    <t>MULTICOLOR</t>
  </si>
  <si>
    <t>70%WOOL 30%CASHMERE</t>
  </si>
  <si>
    <t>4022853</t>
  </si>
  <si>
    <t>DARK GREY</t>
  </si>
  <si>
    <t>50%COTTON 50%CASHMERE</t>
  </si>
  <si>
    <t>XXL</t>
  </si>
  <si>
    <t>4020043</t>
  </si>
  <si>
    <t>GREY</t>
  </si>
  <si>
    <t>8009509</t>
  </si>
  <si>
    <t>VIETNAM</t>
  </si>
  <si>
    <t>4557947</t>
  </si>
  <si>
    <t>75%WOOL 25%MOHAIR</t>
  </si>
  <si>
    <t>4558229</t>
  </si>
  <si>
    <t>GREY AND BLACK</t>
  </si>
  <si>
    <t>TUNISIA</t>
  </si>
  <si>
    <t>78%COTTON 18%POLYAMIDE 4%ELASTANE</t>
  </si>
  <si>
    <t>LIGHT BLUE AND WHITE</t>
  </si>
  <si>
    <t>MILITARY GREEN</t>
  </si>
  <si>
    <t>FANTASY</t>
  </si>
  <si>
    <t>4558209</t>
  </si>
  <si>
    <t>100% COTTON</t>
  </si>
  <si>
    <t>8023659</t>
  </si>
  <si>
    <t>4549158</t>
  </si>
  <si>
    <t>POLO</t>
  </si>
  <si>
    <t>4558200</t>
  </si>
  <si>
    <t>73% WOOL 27% MOHAIR</t>
  </si>
  <si>
    <t>100%POLYAMIDE/FILLING:80%GREYLAG GOOSE WHITE DOWN 20%GREYLAG GOOSE WHITE FEATHERS</t>
  </si>
  <si>
    <t>OUTWEAR DOWN</t>
  </si>
  <si>
    <t>4559203</t>
  </si>
  <si>
    <t>100%POLYESTER/FILLING:80%GREYLAG GOOSE GREY DOWN CLUSTER 20%GREYLAG GOOSE GREY FEATHERS</t>
  </si>
  <si>
    <t>90%WOOL 10%MOHAIR</t>
  </si>
  <si>
    <t>COAT</t>
  </si>
  <si>
    <t>8007642</t>
  </si>
  <si>
    <t xml:space="preserve">OUUWEAR </t>
  </si>
  <si>
    <t>4034669</t>
  </si>
  <si>
    <t>ENGLAND</t>
  </si>
  <si>
    <t>4068895</t>
  </si>
  <si>
    <t xml:space="preserve">100%COTTON </t>
  </si>
  <si>
    <t xml:space="preserve">100%LAMB LEATHER </t>
  </si>
  <si>
    <t>8009244</t>
  </si>
  <si>
    <t xml:space="preserve">ROMANY </t>
  </si>
  <si>
    <t>8012832</t>
  </si>
  <si>
    <t xml:space="preserve">OUTWEAR </t>
  </si>
  <si>
    <t>8016752</t>
  </si>
  <si>
    <t>8012768</t>
  </si>
  <si>
    <t>77%WOOL 23%POLYAMIDE</t>
  </si>
  <si>
    <t>8017321</t>
  </si>
  <si>
    <t>DARK GREEN</t>
  </si>
  <si>
    <t>4069117</t>
  </si>
  <si>
    <t>4549204</t>
  </si>
  <si>
    <t>FABRIC1:100%LEATHER/FABRIC2:69%COTTON24%POLYAMIDE4%ELASTANE</t>
  </si>
  <si>
    <t>BROWN</t>
  </si>
  <si>
    <t>62%MOHER 38%WOOL</t>
  </si>
  <si>
    <t xml:space="preserve">56%LINO 44%SILK </t>
  </si>
  <si>
    <t>4557933</t>
  </si>
  <si>
    <t>8016380</t>
  </si>
  <si>
    <t>55%ACRYLIC 45%POLYESTER</t>
  </si>
  <si>
    <t>8009592</t>
  </si>
  <si>
    <t>4022812</t>
  </si>
  <si>
    <t>BORDEAUX</t>
  </si>
  <si>
    <t>XXXL</t>
  </si>
  <si>
    <t>3742144</t>
  </si>
  <si>
    <t>50%CASHMERE 50%COTTON</t>
  </si>
  <si>
    <t>3983565</t>
  </si>
  <si>
    <t>3983562</t>
  </si>
  <si>
    <t>3761774</t>
  </si>
  <si>
    <t>USA</t>
  </si>
  <si>
    <t>3763076</t>
  </si>
  <si>
    <t>3761770</t>
  </si>
  <si>
    <t>TUNISY</t>
  </si>
  <si>
    <t>PINK</t>
  </si>
  <si>
    <t>ROMANY</t>
  </si>
  <si>
    <t>8004818</t>
  </si>
  <si>
    <t>4070038</t>
  </si>
  <si>
    <t>62%POLYESTER 38%COTTON</t>
  </si>
  <si>
    <t>8009241</t>
  </si>
  <si>
    <t>8009242</t>
  </si>
  <si>
    <t>8015238</t>
  </si>
  <si>
    <t>8016356</t>
  </si>
  <si>
    <t>100% POLIAMIDE</t>
  </si>
  <si>
    <t>GILET</t>
  </si>
  <si>
    <t>8021966</t>
  </si>
  <si>
    <t>8021967</t>
  </si>
  <si>
    <t>100%POLYAMIDE/FILLING:90%GREYLAG GOOSE WHITE DOWN 10%GREYLAG GOOSE WHITE FEATHERS</t>
  </si>
  <si>
    <t>SUIT</t>
  </si>
  <si>
    <t>8014544</t>
  </si>
  <si>
    <t>48% WOOL 32% VISCOSE 20% SILK</t>
  </si>
  <si>
    <t>8017323</t>
  </si>
  <si>
    <t>CHECK</t>
  </si>
  <si>
    <t>95% COTTON 5% ELASTANE</t>
  </si>
  <si>
    <t>8013689</t>
  </si>
  <si>
    <t>LIGHT BLU</t>
  </si>
  <si>
    <t>80% COTTON 20% POLYESTER</t>
  </si>
  <si>
    <t>8013511</t>
  </si>
  <si>
    <t>8021400</t>
  </si>
  <si>
    <t>U</t>
  </si>
  <si>
    <t>100% SILK /FILLING:90%GREYLAG GOOSE WHITE DOWN 10%GREYLAG GOOSE WHITE FEATHERS</t>
  </si>
  <si>
    <t>8017005</t>
  </si>
  <si>
    <t>8013351</t>
  </si>
  <si>
    <t>8013345</t>
  </si>
  <si>
    <t>59%WOOL 41%CASHMERE</t>
  </si>
  <si>
    <t>8013346</t>
  </si>
  <si>
    <t>61%WOOL 39%CASHMERE</t>
  </si>
  <si>
    <t>8013334</t>
  </si>
  <si>
    <t>93%WOOL 6%POLYAMIDE</t>
  </si>
  <si>
    <t>95%COTTON 5%ELASTANE</t>
  </si>
  <si>
    <t>GREEN</t>
  </si>
  <si>
    <t xml:space="preserve">brand </t>
  </si>
  <si>
    <t>photo</t>
  </si>
  <si>
    <t xml:space="preserve">description </t>
  </si>
  <si>
    <t xml:space="preserve">material </t>
  </si>
  <si>
    <t xml:space="preserve">gender </t>
  </si>
  <si>
    <t xml:space="preserve">color </t>
  </si>
  <si>
    <t xml:space="preserve">art code </t>
  </si>
  <si>
    <t xml:space="preserve">made in </t>
  </si>
  <si>
    <t>size</t>
  </si>
  <si>
    <t xml:space="preserve">q.ty </t>
  </si>
  <si>
    <t xml:space="preserve">retail price </t>
  </si>
  <si>
    <t xml:space="preserve">tot value retail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</si>
</sst>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&quot;€ &quot;* #,##0.00_-;&quot;-€ &quot;* #,##0.00_-;_-&quot;€ &quot;* \-??_-;_-@_-"/>
  </numFmts>
  <fonts count="7" x14ac:knownFonts="1">
    <font>
      <sz val="11"/>
      <color theme="1"/>
      <name val="Calibri"/>
      <family val="2"/>
      <scheme val="minor"/>
    </font>
    <font>
      <sz val="10"/>
      <color indexed="8"/>
      <name val="Calibri"/>
      <family val="2"/>
    </font>
    <font>
      <sz val="11"/>
      <color indexed="8"/>
      <name val="Calibri"/>
      <family val="2"/>
    </font>
    <font>
      <sz val="8"/>
      <name val="Calibri"/>
      <family val="2"/>
    </font>
    <font>
      <b/>
      <sz val="11"/>
      <color indexed="8"/>
      <name val="Calibri"/>
      <family val="2"/>
    </font>
    <font>
      <b/>
      <sz val="10"/>
      <color indexed="10"/>
      <name val="Calibri"/>
      <family val="2"/>
    </font>
    <font>
      <b/>
      <sz val="11"/>
      <color indexed="1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51"/>
      </patternFill>
    </fill>
    <fill>
      <patternFill patternType="solid">
        <fgColor indexed="1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4" fontId="2" fillId="0" borderId="0" applyFill="0" applyBorder="0" applyAlignment="0" applyProtection="0"/>
  </cellStyleXfs>
  <cellXfs count="3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/>
    </xf>
    <xf numFmtId="164" fontId="1" fillId="3" borderId="1" xfId="1" applyNumberFormat="1" applyFont="1" applyFill="1" applyBorder="1" applyAlignment="1" applyProtection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164" fontId="1" fillId="3" borderId="1" xfId="1" applyFont="1" applyFill="1" applyBorder="1" applyAlignment="1" applyProtection="1">
      <alignment horizontal="right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164" fontId="1" fillId="3" borderId="1" xfId="1" applyFont="1" applyFill="1" applyBorder="1" applyAlignment="1" applyProtection="1">
      <alignment horizontal="center" vertical="center"/>
    </xf>
    <xf numFmtId="164" fontId="0" fillId="3" borderId="0" xfId="0" applyNumberFormat="1" applyFill="1"/>
    <xf numFmtId="0" fontId="0" fillId="3" borderId="0" xfId="0" applyFill="1"/>
    <xf numFmtId="0" fontId="1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center" vertical="center"/>
    </xf>
    <xf numFmtId="1" fontId="5" fillId="4" borderId="1" xfId="0" applyNumberFormat="1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right" vertical="center"/>
    </xf>
    <xf numFmtId="3" fontId="6" fillId="5" borderId="1" xfId="0" applyNumberFormat="1" applyFont="1" applyFill="1" applyBorder="1" applyAlignment="1">
      <alignment horizontal="center" vertical="center"/>
    </xf>
    <xf numFmtId="164" fontId="6" fillId="5" borderId="1" xfId="1" applyNumberFormat="1" applyFont="1" applyFill="1" applyBorder="1" applyAlignment="1" applyProtection="1">
      <alignment horizontal="center" vertical="center"/>
    </xf>
    <xf numFmtId="164" fontId="4" fillId="3" borderId="0" xfId="1" applyNumberFormat="1" applyFont="1" applyFill="1" applyBorder="1" applyAlignment="1" applyProtection="1">
      <alignment horizontal="center" vertical="center"/>
    </xf>
    <xf numFmtId="0" fontId="0" fillId="0" borderId="0" xfId="0" applyBorder="1"/>
    <xf numFmtId="0" fontId="1" fillId="3" borderId="0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center" vertical="center" wrapText="1"/>
    </xf>
    <xf numFmtId="49" fontId="1" fillId="2" borderId="0" xfId="0" applyNumberFormat="1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</cellXfs>
  <cellStyles count="2">
    <cellStyle name="Normal" xfId="0" builtinId="0"/>
    <cellStyle name="Valuta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64</xdr:row>
      <xdr:rowOff>19050</xdr:rowOff>
    </xdr:from>
    <xdr:to>
      <xdr:col>1</xdr:col>
      <xdr:colOff>1438275</xdr:colOff>
      <xdr:row>65</xdr:row>
      <xdr:rowOff>895350</xdr:rowOff>
    </xdr:to>
    <xdr:pic>
      <xdr:nvPicPr>
        <xdr:cNvPr id="1025" name="Immagine 20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4850" y="784574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66</xdr:row>
      <xdr:rowOff>19050</xdr:rowOff>
    </xdr:from>
    <xdr:to>
      <xdr:col>1</xdr:col>
      <xdr:colOff>1409700</xdr:colOff>
      <xdr:row>67</xdr:row>
      <xdr:rowOff>895350</xdr:rowOff>
    </xdr:to>
    <xdr:pic>
      <xdr:nvPicPr>
        <xdr:cNvPr id="1026" name="Immagine 2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6275" y="803052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89</xdr:row>
      <xdr:rowOff>28575</xdr:rowOff>
    </xdr:from>
    <xdr:to>
      <xdr:col>1</xdr:col>
      <xdr:colOff>1447800</xdr:colOff>
      <xdr:row>89</xdr:row>
      <xdr:rowOff>1828800</xdr:rowOff>
    </xdr:to>
    <xdr:pic>
      <xdr:nvPicPr>
        <xdr:cNvPr id="1027" name="Immagine 17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04850" y="988504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232</xdr:row>
      <xdr:rowOff>19050</xdr:rowOff>
    </xdr:from>
    <xdr:to>
      <xdr:col>1</xdr:col>
      <xdr:colOff>1409700</xdr:colOff>
      <xdr:row>233</xdr:row>
      <xdr:rowOff>895350</xdr:rowOff>
    </xdr:to>
    <xdr:pic>
      <xdr:nvPicPr>
        <xdr:cNvPr id="1028" name="Immagine 22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66750" y="20304442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</xdr:row>
      <xdr:rowOff>19050</xdr:rowOff>
    </xdr:from>
    <xdr:to>
      <xdr:col>1</xdr:col>
      <xdr:colOff>1438275</xdr:colOff>
      <xdr:row>2</xdr:row>
      <xdr:rowOff>1819275</xdr:rowOff>
    </xdr:to>
    <xdr:pic>
      <xdr:nvPicPr>
        <xdr:cNvPr id="1029" name="Immagine 2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04850" y="9715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90</xdr:row>
      <xdr:rowOff>19050</xdr:rowOff>
    </xdr:from>
    <xdr:to>
      <xdr:col>1</xdr:col>
      <xdr:colOff>1438275</xdr:colOff>
      <xdr:row>91</xdr:row>
      <xdr:rowOff>895350</xdr:rowOff>
    </xdr:to>
    <xdr:pic>
      <xdr:nvPicPr>
        <xdr:cNvPr id="1030" name="Immagine 24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704850" y="1006792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153</xdr:row>
      <xdr:rowOff>47625</xdr:rowOff>
    </xdr:from>
    <xdr:to>
      <xdr:col>1</xdr:col>
      <xdr:colOff>1419225</xdr:colOff>
      <xdr:row>155</xdr:row>
      <xdr:rowOff>590550</xdr:rowOff>
    </xdr:to>
    <xdr:pic>
      <xdr:nvPicPr>
        <xdr:cNvPr id="1031" name="Immagine 26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85800" y="1417415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156</xdr:row>
      <xdr:rowOff>38100</xdr:rowOff>
    </xdr:from>
    <xdr:to>
      <xdr:col>1</xdr:col>
      <xdr:colOff>1428750</xdr:colOff>
      <xdr:row>158</xdr:row>
      <xdr:rowOff>581025</xdr:rowOff>
    </xdr:to>
    <xdr:pic>
      <xdr:nvPicPr>
        <xdr:cNvPr id="1032" name="Immagine 2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95325" y="1436179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159</xdr:row>
      <xdr:rowOff>28575</xdr:rowOff>
    </xdr:from>
    <xdr:to>
      <xdr:col>1</xdr:col>
      <xdr:colOff>1447800</xdr:colOff>
      <xdr:row>162</xdr:row>
      <xdr:rowOff>428625</xdr:rowOff>
    </xdr:to>
    <xdr:pic>
      <xdr:nvPicPr>
        <xdr:cNvPr id="1033" name="Immagine 30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714375" y="1454943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66675</xdr:rowOff>
    </xdr:from>
    <xdr:to>
      <xdr:col>1</xdr:col>
      <xdr:colOff>1428750</xdr:colOff>
      <xdr:row>167</xdr:row>
      <xdr:rowOff>342900</xdr:rowOff>
    </xdr:to>
    <xdr:pic>
      <xdr:nvPicPr>
        <xdr:cNvPr id="1034" name="Immagine 32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95325" y="1473993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202</xdr:row>
      <xdr:rowOff>57150</xdr:rowOff>
    </xdr:from>
    <xdr:to>
      <xdr:col>1</xdr:col>
      <xdr:colOff>1419225</xdr:colOff>
      <xdr:row>205</xdr:row>
      <xdr:rowOff>457200</xdr:rowOff>
    </xdr:to>
    <xdr:pic>
      <xdr:nvPicPr>
        <xdr:cNvPr id="1035" name="Immagine 34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85800" y="1789652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206</xdr:row>
      <xdr:rowOff>28575</xdr:rowOff>
    </xdr:from>
    <xdr:to>
      <xdr:col>1</xdr:col>
      <xdr:colOff>1457325</xdr:colOff>
      <xdr:row>206</xdr:row>
      <xdr:rowOff>1828800</xdr:rowOff>
    </xdr:to>
    <xdr:pic>
      <xdr:nvPicPr>
        <xdr:cNvPr id="1036" name="Immagine 36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723900" y="1808035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207</xdr:row>
      <xdr:rowOff>57150</xdr:rowOff>
    </xdr:from>
    <xdr:to>
      <xdr:col>1</xdr:col>
      <xdr:colOff>1400175</xdr:colOff>
      <xdr:row>211</xdr:row>
      <xdr:rowOff>333375</xdr:rowOff>
    </xdr:to>
    <xdr:pic>
      <xdr:nvPicPr>
        <xdr:cNvPr id="1037" name="Immagine 38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66750" y="1826704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212</xdr:row>
      <xdr:rowOff>19050</xdr:rowOff>
    </xdr:from>
    <xdr:to>
      <xdr:col>1</xdr:col>
      <xdr:colOff>1438275</xdr:colOff>
      <xdr:row>213</xdr:row>
      <xdr:rowOff>895350</xdr:rowOff>
    </xdr:to>
    <xdr:pic>
      <xdr:nvPicPr>
        <xdr:cNvPr id="1038" name="Immagine 48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704850" y="1845373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216</xdr:row>
      <xdr:rowOff>19050</xdr:rowOff>
    </xdr:from>
    <xdr:to>
      <xdr:col>1</xdr:col>
      <xdr:colOff>1438275</xdr:colOff>
      <xdr:row>216</xdr:row>
      <xdr:rowOff>1819275</xdr:rowOff>
    </xdr:to>
    <xdr:pic>
      <xdr:nvPicPr>
        <xdr:cNvPr id="1039" name="Immagine 50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704850" y="1882330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223</xdr:row>
      <xdr:rowOff>38100</xdr:rowOff>
    </xdr:from>
    <xdr:to>
      <xdr:col>1</xdr:col>
      <xdr:colOff>1428750</xdr:colOff>
      <xdr:row>226</xdr:row>
      <xdr:rowOff>438150</xdr:rowOff>
    </xdr:to>
    <xdr:pic>
      <xdr:nvPicPr>
        <xdr:cNvPr id="1040" name="Immagine 54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85800" y="1956625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199</xdr:row>
      <xdr:rowOff>28575</xdr:rowOff>
    </xdr:from>
    <xdr:to>
      <xdr:col>1</xdr:col>
      <xdr:colOff>1447800</xdr:colOff>
      <xdr:row>200</xdr:row>
      <xdr:rowOff>904875</xdr:rowOff>
    </xdr:to>
    <xdr:pic>
      <xdr:nvPicPr>
        <xdr:cNvPr id="1041" name="Immagine 14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714375" y="1752504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201</xdr:row>
      <xdr:rowOff>9525</xdr:rowOff>
    </xdr:from>
    <xdr:to>
      <xdr:col>1</xdr:col>
      <xdr:colOff>1428750</xdr:colOff>
      <xdr:row>201</xdr:row>
      <xdr:rowOff>1809750</xdr:rowOff>
    </xdr:to>
    <xdr:pic>
      <xdr:nvPicPr>
        <xdr:cNvPr id="1042" name="Immagine 18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95325" y="1770792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31</xdr:row>
      <xdr:rowOff>85725</xdr:rowOff>
    </xdr:from>
    <xdr:to>
      <xdr:col>1</xdr:col>
      <xdr:colOff>1419225</xdr:colOff>
      <xdr:row>33</xdr:row>
      <xdr:rowOff>590550</xdr:rowOff>
    </xdr:to>
    <xdr:pic>
      <xdr:nvPicPr>
        <xdr:cNvPr id="1043" name="Immagine 23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76275" y="36118800"/>
          <a:ext cx="1352550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34</xdr:row>
      <xdr:rowOff>28575</xdr:rowOff>
    </xdr:from>
    <xdr:to>
      <xdr:col>1</xdr:col>
      <xdr:colOff>1428750</xdr:colOff>
      <xdr:row>34</xdr:row>
      <xdr:rowOff>1828800</xdr:rowOff>
    </xdr:to>
    <xdr:pic>
      <xdr:nvPicPr>
        <xdr:cNvPr id="1044" name="Immagine 25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85800" y="379476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42</xdr:row>
      <xdr:rowOff>19050</xdr:rowOff>
    </xdr:from>
    <xdr:to>
      <xdr:col>1</xdr:col>
      <xdr:colOff>1438275</xdr:colOff>
      <xdr:row>43</xdr:row>
      <xdr:rowOff>895350</xdr:rowOff>
    </xdr:to>
    <xdr:pic>
      <xdr:nvPicPr>
        <xdr:cNvPr id="1045" name="Immagine 27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95325" y="471582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45</xdr:row>
      <xdr:rowOff>38100</xdr:rowOff>
    </xdr:from>
    <xdr:to>
      <xdr:col>1</xdr:col>
      <xdr:colOff>1438275</xdr:colOff>
      <xdr:row>45</xdr:row>
      <xdr:rowOff>1838325</xdr:rowOff>
    </xdr:to>
    <xdr:pic>
      <xdr:nvPicPr>
        <xdr:cNvPr id="1046" name="Immagine 29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695325" y="508635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46</xdr:row>
      <xdr:rowOff>28575</xdr:rowOff>
    </xdr:from>
    <xdr:to>
      <xdr:col>1</xdr:col>
      <xdr:colOff>1466850</xdr:colOff>
      <xdr:row>46</xdr:row>
      <xdr:rowOff>1828800</xdr:rowOff>
    </xdr:to>
    <xdr:pic>
      <xdr:nvPicPr>
        <xdr:cNvPr id="1047" name="Immagine 31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723900" y="526923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47</xdr:row>
      <xdr:rowOff>19050</xdr:rowOff>
    </xdr:from>
    <xdr:to>
      <xdr:col>1</xdr:col>
      <xdr:colOff>1438275</xdr:colOff>
      <xdr:row>47</xdr:row>
      <xdr:rowOff>1819275</xdr:rowOff>
    </xdr:to>
    <xdr:pic>
      <xdr:nvPicPr>
        <xdr:cNvPr id="1048" name="Immagine 33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695325" y="545211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68</xdr:row>
      <xdr:rowOff>0</xdr:rowOff>
    </xdr:from>
    <xdr:to>
      <xdr:col>1</xdr:col>
      <xdr:colOff>1447800</xdr:colOff>
      <xdr:row>68</xdr:row>
      <xdr:rowOff>1800225</xdr:rowOff>
    </xdr:to>
    <xdr:pic>
      <xdr:nvPicPr>
        <xdr:cNvPr id="1049" name="Immagine 35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704850" y="821340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217</xdr:row>
      <xdr:rowOff>47625</xdr:rowOff>
    </xdr:from>
    <xdr:to>
      <xdr:col>1</xdr:col>
      <xdr:colOff>1428750</xdr:colOff>
      <xdr:row>219</xdr:row>
      <xdr:rowOff>590550</xdr:rowOff>
    </xdr:to>
    <xdr:pic>
      <xdr:nvPicPr>
        <xdr:cNvPr id="1050" name="Immagine 37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85800" y="1900999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220</xdr:row>
      <xdr:rowOff>9525</xdr:rowOff>
    </xdr:from>
    <xdr:to>
      <xdr:col>1</xdr:col>
      <xdr:colOff>1438275</xdr:colOff>
      <xdr:row>220</xdr:row>
      <xdr:rowOff>1809750</xdr:rowOff>
    </xdr:to>
    <xdr:pic>
      <xdr:nvPicPr>
        <xdr:cNvPr id="1051" name="Immagine 39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95325" y="1919478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92</xdr:row>
      <xdr:rowOff>38100</xdr:rowOff>
    </xdr:from>
    <xdr:to>
      <xdr:col>1</xdr:col>
      <xdr:colOff>1438275</xdr:colOff>
      <xdr:row>95</xdr:row>
      <xdr:rowOff>438150</xdr:rowOff>
    </xdr:to>
    <xdr:pic>
      <xdr:nvPicPr>
        <xdr:cNvPr id="1052" name="Immagine 40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95325" y="1025461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96</xdr:row>
      <xdr:rowOff>38100</xdr:rowOff>
    </xdr:from>
    <xdr:to>
      <xdr:col>1</xdr:col>
      <xdr:colOff>1438275</xdr:colOff>
      <xdr:row>101</xdr:row>
      <xdr:rowOff>266700</xdr:rowOff>
    </xdr:to>
    <xdr:pic>
      <xdr:nvPicPr>
        <xdr:cNvPr id="1053" name="Immagine 41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95325" y="1044130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102</xdr:row>
      <xdr:rowOff>57150</xdr:rowOff>
    </xdr:from>
    <xdr:to>
      <xdr:col>1</xdr:col>
      <xdr:colOff>1419225</xdr:colOff>
      <xdr:row>106</xdr:row>
      <xdr:rowOff>333375</xdr:rowOff>
    </xdr:to>
    <xdr:pic>
      <xdr:nvPicPr>
        <xdr:cNvPr id="1054" name="Immagine 42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76275" y="1063180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107</xdr:row>
      <xdr:rowOff>28575</xdr:rowOff>
    </xdr:from>
    <xdr:to>
      <xdr:col>1</xdr:col>
      <xdr:colOff>1428750</xdr:colOff>
      <xdr:row>108</xdr:row>
      <xdr:rowOff>904875</xdr:rowOff>
    </xdr:to>
    <xdr:pic>
      <xdr:nvPicPr>
        <xdr:cNvPr id="1055" name="Immagine 43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85800" y="1081944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109</xdr:row>
      <xdr:rowOff>57150</xdr:rowOff>
    </xdr:from>
    <xdr:to>
      <xdr:col>1</xdr:col>
      <xdr:colOff>1457325</xdr:colOff>
      <xdr:row>111</xdr:row>
      <xdr:rowOff>600075</xdr:rowOff>
    </xdr:to>
    <xdr:pic>
      <xdr:nvPicPr>
        <xdr:cNvPr id="1056" name="Immagine 44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714375" y="1100709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112</xdr:row>
      <xdr:rowOff>38100</xdr:rowOff>
    </xdr:from>
    <xdr:to>
      <xdr:col>1</xdr:col>
      <xdr:colOff>1447800</xdr:colOff>
      <xdr:row>113</xdr:row>
      <xdr:rowOff>914400</xdr:rowOff>
    </xdr:to>
    <xdr:pic>
      <xdr:nvPicPr>
        <xdr:cNvPr id="1057" name="Immagine 45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704850" y="1119378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69</xdr:row>
      <xdr:rowOff>66675</xdr:rowOff>
    </xdr:from>
    <xdr:to>
      <xdr:col>1</xdr:col>
      <xdr:colOff>1447800</xdr:colOff>
      <xdr:row>73</xdr:row>
      <xdr:rowOff>342900</xdr:rowOff>
    </xdr:to>
    <xdr:pic>
      <xdr:nvPicPr>
        <xdr:cNvPr id="1058" name="Immagine 46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704850" y="840390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168</xdr:row>
      <xdr:rowOff>76200</xdr:rowOff>
    </xdr:from>
    <xdr:to>
      <xdr:col>1</xdr:col>
      <xdr:colOff>1438275</xdr:colOff>
      <xdr:row>172</xdr:row>
      <xdr:rowOff>352425</xdr:rowOff>
    </xdr:to>
    <xdr:pic>
      <xdr:nvPicPr>
        <xdr:cNvPr id="1059" name="Immagine 47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95325" y="1493139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114</xdr:row>
      <xdr:rowOff>66675</xdr:rowOff>
    </xdr:from>
    <xdr:to>
      <xdr:col>1</xdr:col>
      <xdr:colOff>1447800</xdr:colOff>
      <xdr:row>118</xdr:row>
      <xdr:rowOff>342900</xdr:rowOff>
    </xdr:to>
    <xdr:pic>
      <xdr:nvPicPr>
        <xdr:cNvPr id="1060" name="Immagine 3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714375" y="1138142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119</xdr:row>
      <xdr:rowOff>19050</xdr:rowOff>
    </xdr:from>
    <xdr:to>
      <xdr:col>1</xdr:col>
      <xdr:colOff>1438275</xdr:colOff>
      <xdr:row>119</xdr:row>
      <xdr:rowOff>1819275</xdr:rowOff>
    </xdr:to>
    <xdr:pic>
      <xdr:nvPicPr>
        <xdr:cNvPr id="1061" name="Immagine 6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704850" y="1156716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120</xdr:row>
      <xdr:rowOff>9525</xdr:rowOff>
    </xdr:from>
    <xdr:to>
      <xdr:col>1</xdr:col>
      <xdr:colOff>1447800</xdr:colOff>
      <xdr:row>120</xdr:row>
      <xdr:rowOff>1809750</xdr:rowOff>
    </xdr:to>
    <xdr:pic>
      <xdr:nvPicPr>
        <xdr:cNvPr id="1062" name="Immagine 9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714375" y="1175004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121</xdr:row>
      <xdr:rowOff>19050</xdr:rowOff>
    </xdr:from>
    <xdr:to>
      <xdr:col>1</xdr:col>
      <xdr:colOff>1419225</xdr:colOff>
      <xdr:row>122</xdr:row>
      <xdr:rowOff>895350</xdr:rowOff>
    </xdr:to>
    <xdr:pic>
      <xdr:nvPicPr>
        <xdr:cNvPr id="1063" name="Immagine 12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85800" y="1193482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</xdr:row>
      <xdr:rowOff>28575</xdr:rowOff>
    </xdr:from>
    <xdr:to>
      <xdr:col>1</xdr:col>
      <xdr:colOff>1438275</xdr:colOff>
      <xdr:row>4</xdr:row>
      <xdr:rowOff>904875</xdr:rowOff>
    </xdr:to>
    <xdr:pic>
      <xdr:nvPicPr>
        <xdr:cNvPr id="1064" name="Immagine 5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704850" y="28194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17</xdr:row>
      <xdr:rowOff>19050</xdr:rowOff>
    </xdr:from>
    <xdr:to>
      <xdr:col>1</xdr:col>
      <xdr:colOff>1428750</xdr:colOff>
      <xdr:row>17</xdr:row>
      <xdr:rowOff>1819275</xdr:rowOff>
    </xdr:to>
    <xdr:pic>
      <xdr:nvPicPr>
        <xdr:cNvPr id="1065" name="Immagine 11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95325" y="139731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35</xdr:row>
      <xdr:rowOff>19050</xdr:rowOff>
    </xdr:from>
    <xdr:to>
      <xdr:col>1</xdr:col>
      <xdr:colOff>1438275</xdr:colOff>
      <xdr:row>36</xdr:row>
      <xdr:rowOff>895350</xdr:rowOff>
    </xdr:to>
    <xdr:pic>
      <xdr:nvPicPr>
        <xdr:cNvPr id="1066" name="Immagine 15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704850" y="397764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139</xdr:row>
      <xdr:rowOff>0</xdr:rowOff>
    </xdr:from>
    <xdr:to>
      <xdr:col>1</xdr:col>
      <xdr:colOff>1419225</xdr:colOff>
      <xdr:row>139</xdr:row>
      <xdr:rowOff>1800225</xdr:rowOff>
    </xdr:to>
    <xdr:pic>
      <xdr:nvPicPr>
        <xdr:cNvPr id="1067" name="Immagine 51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685800" y="1305306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221</xdr:row>
      <xdr:rowOff>28575</xdr:rowOff>
    </xdr:from>
    <xdr:to>
      <xdr:col>1</xdr:col>
      <xdr:colOff>1419225</xdr:colOff>
      <xdr:row>222</xdr:row>
      <xdr:rowOff>904875</xdr:rowOff>
    </xdr:to>
    <xdr:pic>
      <xdr:nvPicPr>
        <xdr:cNvPr id="1068" name="Immagine 53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85800" y="1938051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5</xdr:row>
      <xdr:rowOff>57150</xdr:rowOff>
    </xdr:from>
    <xdr:to>
      <xdr:col>1</xdr:col>
      <xdr:colOff>1447800</xdr:colOff>
      <xdr:row>7</xdr:row>
      <xdr:rowOff>600075</xdr:rowOff>
    </xdr:to>
    <xdr:pic>
      <xdr:nvPicPr>
        <xdr:cNvPr id="1069" name="Immagine 8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714375" y="46958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18</xdr:row>
      <xdr:rowOff>19050</xdr:rowOff>
    </xdr:from>
    <xdr:to>
      <xdr:col>1</xdr:col>
      <xdr:colOff>1438275</xdr:colOff>
      <xdr:row>18</xdr:row>
      <xdr:rowOff>1819275</xdr:rowOff>
    </xdr:to>
    <xdr:pic>
      <xdr:nvPicPr>
        <xdr:cNvPr id="1070" name="Immagine 52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704850" y="158115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196</xdr:row>
      <xdr:rowOff>9525</xdr:rowOff>
    </xdr:from>
    <xdr:to>
      <xdr:col>1</xdr:col>
      <xdr:colOff>1457325</xdr:colOff>
      <xdr:row>198</xdr:row>
      <xdr:rowOff>552450</xdr:rowOff>
    </xdr:to>
    <xdr:pic>
      <xdr:nvPicPr>
        <xdr:cNvPr id="1071" name="Immagine 56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723900" y="1733454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29</xdr:row>
      <xdr:rowOff>38100</xdr:rowOff>
    </xdr:from>
    <xdr:to>
      <xdr:col>1</xdr:col>
      <xdr:colOff>1428750</xdr:colOff>
      <xdr:row>30</xdr:row>
      <xdr:rowOff>0</xdr:rowOff>
    </xdr:to>
    <xdr:pic>
      <xdr:nvPicPr>
        <xdr:cNvPr id="1072" name="Immagine 13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95325" y="323945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30</xdr:row>
      <xdr:rowOff>19050</xdr:rowOff>
    </xdr:from>
    <xdr:to>
      <xdr:col>1</xdr:col>
      <xdr:colOff>1409700</xdr:colOff>
      <xdr:row>30</xdr:row>
      <xdr:rowOff>1819275</xdr:rowOff>
    </xdr:to>
    <xdr:pic>
      <xdr:nvPicPr>
        <xdr:cNvPr id="1073" name="Immagine 55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76275" y="342138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195</xdr:row>
      <xdr:rowOff>9525</xdr:rowOff>
    </xdr:from>
    <xdr:to>
      <xdr:col>1</xdr:col>
      <xdr:colOff>1400175</xdr:colOff>
      <xdr:row>195</xdr:row>
      <xdr:rowOff>1809750</xdr:rowOff>
    </xdr:to>
    <xdr:pic>
      <xdr:nvPicPr>
        <xdr:cNvPr id="1074" name="Immagine 60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66750" y="1715071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8</xdr:row>
      <xdr:rowOff>9525</xdr:rowOff>
    </xdr:from>
    <xdr:to>
      <xdr:col>1</xdr:col>
      <xdr:colOff>1409700</xdr:colOff>
      <xdr:row>9</xdr:row>
      <xdr:rowOff>885825</xdr:rowOff>
    </xdr:to>
    <xdr:pic>
      <xdr:nvPicPr>
        <xdr:cNvPr id="1075" name="Immagine 49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76275" y="65341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</xdr:row>
      <xdr:rowOff>9525</xdr:rowOff>
    </xdr:from>
    <xdr:to>
      <xdr:col>1</xdr:col>
      <xdr:colOff>1438275</xdr:colOff>
      <xdr:row>11</xdr:row>
      <xdr:rowOff>885825</xdr:rowOff>
    </xdr:to>
    <xdr:pic>
      <xdr:nvPicPr>
        <xdr:cNvPr id="1076" name="Immagine 59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704850" y="83820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19</xdr:row>
      <xdr:rowOff>0</xdr:rowOff>
    </xdr:from>
    <xdr:to>
      <xdr:col>1</xdr:col>
      <xdr:colOff>1381125</xdr:colOff>
      <xdr:row>19</xdr:row>
      <xdr:rowOff>1800225</xdr:rowOff>
    </xdr:to>
    <xdr:pic>
      <xdr:nvPicPr>
        <xdr:cNvPr id="1077" name="Immagine 64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47700" y="176307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19</xdr:row>
      <xdr:rowOff>1819275</xdr:rowOff>
    </xdr:from>
    <xdr:to>
      <xdr:col>1</xdr:col>
      <xdr:colOff>1400175</xdr:colOff>
      <xdr:row>20</xdr:row>
      <xdr:rowOff>1781175</xdr:rowOff>
    </xdr:to>
    <xdr:pic>
      <xdr:nvPicPr>
        <xdr:cNvPr id="1078" name="Immagine 66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66750" y="194500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27</xdr:row>
      <xdr:rowOff>28575</xdr:rowOff>
    </xdr:from>
    <xdr:to>
      <xdr:col>1</xdr:col>
      <xdr:colOff>1476375</xdr:colOff>
      <xdr:row>27</xdr:row>
      <xdr:rowOff>1828800</xdr:rowOff>
    </xdr:to>
    <xdr:pic>
      <xdr:nvPicPr>
        <xdr:cNvPr id="1079" name="Immagine 68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742950" y="287083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28</xdr:row>
      <xdr:rowOff>9525</xdr:rowOff>
    </xdr:from>
    <xdr:to>
      <xdr:col>1</xdr:col>
      <xdr:colOff>1400175</xdr:colOff>
      <xdr:row>28</xdr:row>
      <xdr:rowOff>1809750</xdr:rowOff>
    </xdr:to>
    <xdr:pic>
      <xdr:nvPicPr>
        <xdr:cNvPr id="1080" name="Immagine 70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66750" y="305276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74</xdr:row>
      <xdr:rowOff>47625</xdr:rowOff>
    </xdr:from>
    <xdr:to>
      <xdr:col>1</xdr:col>
      <xdr:colOff>1409700</xdr:colOff>
      <xdr:row>77</xdr:row>
      <xdr:rowOff>447675</xdr:rowOff>
    </xdr:to>
    <xdr:pic>
      <xdr:nvPicPr>
        <xdr:cNvPr id="1081" name="Immagine 72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76275" y="859250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173</xdr:row>
      <xdr:rowOff>0</xdr:rowOff>
    </xdr:from>
    <xdr:to>
      <xdr:col>1</xdr:col>
      <xdr:colOff>1419225</xdr:colOff>
      <xdr:row>174</xdr:row>
      <xdr:rowOff>876300</xdr:rowOff>
    </xdr:to>
    <xdr:pic>
      <xdr:nvPicPr>
        <xdr:cNvPr id="1082" name="Immagine 76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85800" y="1511427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179</xdr:row>
      <xdr:rowOff>19050</xdr:rowOff>
    </xdr:from>
    <xdr:to>
      <xdr:col>1</xdr:col>
      <xdr:colOff>1409700</xdr:colOff>
      <xdr:row>180</xdr:row>
      <xdr:rowOff>895350</xdr:rowOff>
    </xdr:to>
    <xdr:pic>
      <xdr:nvPicPr>
        <xdr:cNvPr id="1083" name="Immagine 78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76275" y="1548765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187</xdr:row>
      <xdr:rowOff>0</xdr:rowOff>
    </xdr:from>
    <xdr:to>
      <xdr:col>1</xdr:col>
      <xdr:colOff>1409700</xdr:colOff>
      <xdr:row>189</xdr:row>
      <xdr:rowOff>542925</xdr:rowOff>
    </xdr:to>
    <xdr:pic>
      <xdr:nvPicPr>
        <xdr:cNvPr id="1084" name="Immagine 80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676275" y="1640776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190</xdr:row>
      <xdr:rowOff>0</xdr:rowOff>
    </xdr:from>
    <xdr:to>
      <xdr:col>1</xdr:col>
      <xdr:colOff>1419225</xdr:colOff>
      <xdr:row>191</xdr:row>
      <xdr:rowOff>876300</xdr:rowOff>
    </xdr:to>
    <xdr:pic>
      <xdr:nvPicPr>
        <xdr:cNvPr id="1085" name="Immagine 84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85800" y="1659636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192</xdr:row>
      <xdr:rowOff>9525</xdr:rowOff>
    </xdr:from>
    <xdr:to>
      <xdr:col>1</xdr:col>
      <xdr:colOff>1400175</xdr:colOff>
      <xdr:row>193</xdr:row>
      <xdr:rowOff>885825</xdr:rowOff>
    </xdr:to>
    <xdr:pic>
      <xdr:nvPicPr>
        <xdr:cNvPr id="1086" name="Immagine 88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57225" y="1678209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194</xdr:row>
      <xdr:rowOff>28575</xdr:rowOff>
    </xdr:from>
    <xdr:to>
      <xdr:col>1</xdr:col>
      <xdr:colOff>1438275</xdr:colOff>
      <xdr:row>194</xdr:row>
      <xdr:rowOff>1828800</xdr:rowOff>
    </xdr:to>
    <xdr:pic>
      <xdr:nvPicPr>
        <xdr:cNvPr id="1087" name="Immagine 90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704850" y="1696878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228</xdr:row>
      <xdr:rowOff>9525</xdr:rowOff>
    </xdr:from>
    <xdr:to>
      <xdr:col>1</xdr:col>
      <xdr:colOff>1447800</xdr:colOff>
      <xdr:row>229</xdr:row>
      <xdr:rowOff>885825</xdr:rowOff>
    </xdr:to>
    <xdr:pic>
      <xdr:nvPicPr>
        <xdr:cNvPr id="1088" name="Immagine 92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714375" y="1993392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230</xdr:row>
      <xdr:rowOff>9525</xdr:rowOff>
    </xdr:from>
    <xdr:to>
      <xdr:col>1</xdr:col>
      <xdr:colOff>1419225</xdr:colOff>
      <xdr:row>231</xdr:row>
      <xdr:rowOff>885825</xdr:rowOff>
    </xdr:to>
    <xdr:pic>
      <xdr:nvPicPr>
        <xdr:cNvPr id="1089" name="Immagine 94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85800" y="2011870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48</xdr:row>
      <xdr:rowOff>38100</xdr:rowOff>
    </xdr:from>
    <xdr:to>
      <xdr:col>1</xdr:col>
      <xdr:colOff>1428750</xdr:colOff>
      <xdr:row>49</xdr:row>
      <xdr:rowOff>914400</xdr:rowOff>
    </xdr:to>
    <xdr:pic>
      <xdr:nvPicPr>
        <xdr:cNvPr id="1090" name="Immagine 1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95325" y="563784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50</xdr:row>
      <xdr:rowOff>9525</xdr:rowOff>
    </xdr:from>
    <xdr:to>
      <xdr:col>1</xdr:col>
      <xdr:colOff>1400175</xdr:colOff>
      <xdr:row>51</xdr:row>
      <xdr:rowOff>885825</xdr:rowOff>
    </xdr:to>
    <xdr:pic>
      <xdr:nvPicPr>
        <xdr:cNvPr id="1091" name="Immagine 61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66750" y="581977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52</xdr:row>
      <xdr:rowOff>19050</xdr:rowOff>
    </xdr:from>
    <xdr:to>
      <xdr:col>1</xdr:col>
      <xdr:colOff>1409700</xdr:colOff>
      <xdr:row>52</xdr:row>
      <xdr:rowOff>1819275</xdr:rowOff>
    </xdr:to>
    <xdr:pic>
      <xdr:nvPicPr>
        <xdr:cNvPr id="1092" name="Immagine 63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76275" y="600551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53</xdr:row>
      <xdr:rowOff>9525</xdr:rowOff>
    </xdr:from>
    <xdr:to>
      <xdr:col>1</xdr:col>
      <xdr:colOff>1409700</xdr:colOff>
      <xdr:row>53</xdr:row>
      <xdr:rowOff>1809750</xdr:rowOff>
    </xdr:to>
    <xdr:pic>
      <xdr:nvPicPr>
        <xdr:cNvPr id="1093" name="Immagine 65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676275" y="618839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54</xdr:row>
      <xdr:rowOff>0</xdr:rowOff>
    </xdr:from>
    <xdr:to>
      <xdr:col>1</xdr:col>
      <xdr:colOff>1409700</xdr:colOff>
      <xdr:row>54</xdr:row>
      <xdr:rowOff>1800225</xdr:rowOff>
    </xdr:to>
    <xdr:pic>
      <xdr:nvPicPr>
        <xdr:cNvPr id="1094" name="Immagine 67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76275" y="637127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55</xdr:row>
      <xdr:rowOff>47625</xdr:rowOff>
    </xdr:from>
    <xdr:to>
      <xdr:col>1</xdr:col>
      <xdr:colOff>1428750</xdr:colOff>
      <xdr:row>56</xdr:row>
      <xdr:rowOff>9525</xdr:rowOff>
    </xdr:to>
    <xdr:pic>
      <xdr:nvPicPr>
        <xdr:cNvPr id="1095" name="Immagine 71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85800" y="655986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56</xdr:row>
      <xdr:rowOff>19050</xdr:rowOff>
    </xdr:from>
    <xdr:to>
      <xdr:col>1</xdr:col>
      <xdr:colOff>1400175</xdr:colOff>
      <xdr:row>56</xdr:row>
      <xdr:rowOff>1819275</xdr:rowOff>
    </xdr:to>
    <xdr:pic>
      <xdr:nvPicPr>
        <xdr:cNvPr id="1096" name="Immagine 73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66750" y="674084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57</xdr:row>
      <xdr:rowOff>0</xdr:rowOff>
    </xdr:from>
    <xdr:to>
      <xdr:col>1</xdr:col>
      <xdr:colOff>1457325</xdr:colOff>
      <xdr:row>57</xdr:row>
      <xdr:rowOff>1800225</xdr:rowOff>
    </xdr:to>
    <xdr:pic>
      <xdr:nvPicPr>
        <xdr:cNvPr id="1097" name="Immagine 75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723900" y="692277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78</xdr:row>
      <xdr:rowOff>38100</xdr:rowOff>
    </xdr:from>
    <xdr:to>
      <xdr:col>1</xdr:col>
      <xdr:colOff>1381125</xdr:colOff>
      <xdr:row>79</xdr:row>
      <xdr:rowOff>914400</xdr:rowOff>
    </xdr:to>
    <xdr:pic>
      <xdr:nvPicPr>
        <xdr:cNvPr id="1098" name="Immagine 77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47700" y="877824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80</xdr:row>
      <xdr:rowOff>9525</xdr:rowOff>
    </xdr:from>
    <xdr:to>
      <xdr:col>1</xdr:col>
      <xdr:colOff>1466850</xdr:colOff>
      <xdr:row>80</xdr:row>
      <xdr:rowOff>1809750</xdr:rowOff>
    </xdr:to>
    <xdr:pic>
      <xdr:nvPicPr>
        <xdr:cNvPr id="1099" name="Immagine 79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733425" y="896016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122</xdr:row>
      <xdr:rowOff>904875</xdr:rowOff>
    </xdr:from>
    <xdr:to>
      <xdr:col>1</xdr:col>
      <xdr:colOff>1400175</xdr:colOff>
      <xdr:row>124</xdr:row>
      <xdr:rowOff>857250</xdr:rowOff>
    </xdr:to>
    <xdr:pic>
      <xdr:nvPicPr>
        <xdr:cNvPr id="1100" name="Immagine 81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666750" y="1211580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21</xdr:row>
      <xdr:rowOff>28575</xdr:rowOff>
    </xdr:from>
    <xdr:to>
      <xdr:col>1</xdr:col>
      <xdr:colOff>1457325</xdr:colOff>
      <xdr:row>22</xdr:row>
      <xdr:rowOff>904875</xdr:rowOff>
    </xdr:to>
    <xdr:pic>
      <xdr:nvPicPr>
        <xdr:cNvPr id="1101" name="Immagine 85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723900" y="213360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88</xdr:row>
      <xdr:rowOff>38100</xdr:rowOff>
    </xdr:from>
    <xdr:to>
      <xdr:col>1</xdr:col>
      <xdr:colOff>1438275</xdr:colOff>
      <xdr:row>89</xdr:row>
      <xdr:rowOff>0</xdr:rowOff>
    </xdr:to>
    <xdr:pic>
      <xdr:nvPicPr>
        <xdr:cNvPr id="1102" name="Immagine 89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704850" y="970216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38100</xdr:rowOff>
    </xdr:from>
    <xdr:to>
      <xdr:col>1</xdr:col>
      <xdr:colOff>1438275</xdr:colOff>
      <xdr:row>141</xdr:row>
      <xdr:rowOff>0</xdr:rowOff>
    </xdr:to>
    <xdr:pic>
      <xdr:nvPicPr>
        <xdr:cNvPr id="1103" name="Immagine 93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704850" y="1324070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141</xdr:row>
      <xdr:rowOff>66675</xdr:rowOff>
    </xdr:from>
    <xdr:to>
      <xdr:col>1</xdr:col>
      <xdr:colOff>1466850</xdr:colOff>
      <xdr:row>145</xdr:row>
      <xdr:rowOff>342900</xdr:rowOff>
    </xdr:to>
    <xdr:pic>
      <xdr:nvPicPr>
        <xdr:cNvPr id="1104" name="Immagine 95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733425" y="1342739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175</xdr:row>
      <xdr:rowOff>57150</xdr:rowOff>
    </xdr:from>
    <xdr:to>
      <xdr:col>1</xdr:col>
      <xdr:colOff>1457325</xdr:colOff>
      <xdr:row>178</xdr:row>
      <xdr:rowOff>457200</xdr:rowOff>
    </xdr:to>
    <xdr:pic>
      <xdr:nvPicPr>
        <xdr:cNvPr id="1105" name="Immagine 97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723900" y="1530477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125</xdr:row>
      <xdr:rowOff>28575</xdr:rowOff>
    </xdr:from>
    <xdr:to>
      <xdr:col>1</xdr:col>
      <xdr:colOff>1400175</xdr:colOff>
      <xdr:row>126</xdr:row>
      <xdr:rowOff>904875</xdr:rowOff>
    </xdr:to>
    <xdr:pic>
      <xdr:nvPicPr>
        <xdr:cNvPr id="1106" name="Immagine 98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666750" y="1230534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38100</xdr:rowOff>
    </xdr:from>
    <xdr:to>
      <xdr:col>1</xdr:col>
      <xdr:colOff>1438275</xdr:colOff>
      <xdr:row>131</xdr:row>
      <xdr:rowOff>314325</xdr:rowOff>
    </xdr:to>
    <xdr:pic>
      <xdr:nvPicPr>
        <xdr:cNvPr id="1107" name="Immagine 99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704850" y="1249108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1</xdr:col>
      <xdr:colOff>1352550</xdr:colOff>
      <xdr:row>13</xdr:row>
      <xdr:rowOff>876300</xdr:rowOff>
    </xdr:to>
    <xdr:pic>
      <xdr:nvPicPr>
        <xdr:cNvPr id="1108" name="Immagine 101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609600" y="1022032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1352550</xdr:colOff>
      <xdr:row>16</xdr:row>
      <xdr:rowOff>542925</xdr:rowOff>
    </xdr:to>
    <xdr:pic>
      <xdr:nvPicPr>
        <xdr:cNvPr id="1109" name="Immagine 102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609600" y="120681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81</xdr:row>
      <xdr:rowOff>47625</xdr:rowOff>
    </xdr:from>
    <xdr:to>
      <xdr:col>1</xdr:col>
      <xdr:colOff>1447800</xdr:colOff>
      <xdr:row>84</xdr:row>
      <xdr:rowOff>447675</xdr:rowOff>
    </xdr:to>
    <xdr:pic>
      <xdr:nvPicPr>
        <xdr:cNvPr id="1110" name="Immagine 103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704850" y="914781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214</xdr:row>
      <xdr:rowOff>9525</xdr:rowOff>
    </xdr:from>
    <xdr:to>
      <xdr:col>1</xdr:col>
      <xdr:colOff>1428750</xdr:colOff>
      <xdr:row>215</xdr:row>
      <xdr:rowOff>885825</xdr:rowOff>
    </xdr:to>
    <xdr:pic>
      <xdr:nvPicPr>
        <xdr:cNvPr id="1111" name="Immagine 104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685800" y="1863756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23</xdr:row>
      <xdr:rowOff>28575</xdr:rowOff>
    </xdr:from>
    <xdr:to>
      <xdr:col>1</xdr:col>
      <xdr:colOff>1476375</xdr:colOff>
      <xdr:row>23</xdr:row>
      <xdr:rowOff>1762125</xdr:rowOff>
    </xdr:to>
    <xdr:pic>
      <xdr:nvPicPr>
        <xdr:cNvPr id="1112" name="Immagine 4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685800" y="23183850"/>
          <a:ext cx="1400175" cy="1733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24</xdr:row>
      <xdr:rowOff>38100</xdr:rowOff>
    </xdr:from>
    <xdr:to>
      <xdr:col>1</xdr:col>
      <xdr:colOff>1438275</xdr:colOff>
      <xdr:row>24</xdr:row>
      <xdr:rowOff>1838325</xdr:rowOff>
    </xdr:to>
    <xdr:pic>
      <xdr:nvPicPr>
        <xdr:cNvPr id="1113" name="Immagine 7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695325" y="250317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152400</xdr:colOff>
      <xdr:row>25</xdr:row>
      <xdr:rowOff>19050</xdr:rowOff>
    </xdr:from>
    <xdr:to>
      <xdr:col>1</xdr:col>
      <xdr:colOff>1504950</xdr:colOff>
      <xdr:row>26</xdr:row>
      <xdr:rowOff>895350</xdr:rowOff>
    </xdr:to>
    <xdr:pic>
      <xdr:nvPicPr>
        <xdr:cNvPr id="1114" name="Immagine 10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762000" y="268509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37</xdr:row>
      <xdr:rowOff>19050</xdr:rowOff>
    </xdr:from>
    <xdr:to>
      <xdr:col>1</xdr:col>
      <xdr:colOff>1457325</xdr:colOff>
      <xdr:row>38</xdr:row>
      <xdr:rowOff>895350</xdr:rowOff>
    </xdr:to>
    <xdr:pic>
      <xdr:nvPicPr>
        <xdr:cNvPr id="1115" name="Immagine 16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714375" y="416242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39</xdr:row>
      <xdr:rowOff>28575</xdr:rowOff>
    </xdr:from>
    <xdr:to>
      <xdr:col>1</xdr:col>
      <xdr:colOff>1485900</xdr:colOff>
      <xdr:row>39</xdr:row>
      <xdr:rowOff>1828800</xdr:rowOff>
    </xdr:to>
    <xdr:pic>
      <xdr:nvPicPr>
        <xdr:cNvPr id="1116" name="Immagine 19"/>
        <xdr:cNvPicPr>
          <a:picLocks noChangeAspect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742950" y="4348162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40</xdr:row>
      <xdr:rowOff>9525</xdr:rowOff>
    </xdr:from>
    <xdr:to>
      <xdr:col>1</xdr:col>
      <xdr:colOff>1485900</xdr:colOff>
      <xdr:row>41</xdr:row>
      <xdr:rowOff>885825</xdr:rowOff>
    </xdr:to>
    <xdr:pic>
      <xdr:nvPicPr>
        <xdr:cNvPr id="1117" name="Immagine 57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742950" y="453009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85</xdr:row>
      <xdr:rowOff>57150</xdr:rowOff>
    </xdr:from>
    <xdr:to>
      <xdr:col>1</xdr:col>
      <xdr:colOff>1447800</xdr:colOff>
      <xdr:row>86</xdr:row>
      <xdr:rowOff>19050</xdr:rowOff>
    </xdr:to>
    <xdr:pic>
      <xdr:nvPicPr>
        <xdr:cNvPr id="1118" name="Immagine 58"/>
        <xdr:cNvPicPr>
          <a:picLocks noChangeAspect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704850" y="9335452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86</xdr:row>
      <xdr:rowOff>47625</xdr:rowOff>
    </xdr:from>
    <xdr:to>
      <xdr:col>1</xdr:col>
      <xdr:colOff>1466850</xdr:colOff>
      <xdr:row>87</xdr:row>
      <xdr:rowOff>923925</xdr:rowOff>
    </xdr:to>
    <xdr:pic>
      <xdr:nvPicPr>
        <xdr:cNvPr id="1119" name="Immagine 62"/>
        <xdr:cNvPicPr>
          <a:picLocks noChangeAspect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723900" y="9518332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146</xdr:row>
      <xdr:rowOff>28575</xdr:rowOff>
    </xdr:from>
    <xdr:to>
      <xdr:col>1</xdr:col>
      <xdr:colOff>1457325</xdr:colOff>
      <xdr:row>147</xdr:row>
      <xdr:rowOff>904875</xdr:rowOff>
    </xdr:to>
    <xdr:pic>
      <xdr:nvPicPr>
        <xdr:cNvPr id="1120" name="Immagine 69"/>
        <xdr:cNvPicPr>
          <a:picLocks noChangeAspect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714375" y="13614082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148</xdr:row>
      <xdr:rowOff>57150</xdr:rowOff>
    </xdr:from>
    <xdr:to>
      <xdr:col>1</xdr:col>
      <xdr:colOff>1447800</xdr:colOff>
      <xdr:row>150</xdr:row>
      <xdr:rowOff>600075</xdr:rowOff>
    </xdr:to>
    <xdr:pic>
      <xdr:nvPicPr>
        <xdr:cNvPr id="1121" name="Immagine 74"/>
        <xdr:cNvPicPr>
          <a:picLocks noChangeAspect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704850" y="1380172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151</xdr:row>
      <xdr:rowOff>66675</xdr:rowOff>
    </xdr:from>
    <xdr:to>
      <xdr:col>1</xdr:col>
      <xdr:colOff>1457325</xdr:colOff>
      <xdr:row>153</xdr:row>
      <xdr:rowOff>19050</xdr:rowOff>
    </xdr:to>
    <xdr:pic>
      <xdr:nvPicPr>
        <xdr:cNvPr id="1122" name="Immagine 82"/>
        <xdr:cNvPicPr>
          <a:picLocks noChangeAspect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714375" y="13991272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181</xdr:row>
      <xdr:rowOff>38100</xdr:rowOff>
    </xdr:from>
    <xdr:to>
      <xdr:col>1</xdr:col>
      <xdr:colOff>1466850</xdr:colOff>
      <xdr:row>181</xdr:row>
      <xdr:rowOff>1838325</xdr:rowOff>
    </xdr:to>
    <xdr:pic>
      <xdr:nvPicPr>
        <xdr:cNvPr id="1123" name="Immagine 83"/>
        <xdr:cNvPicPr>
          <a:picLocks noChangeAspect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723900" y="1567434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152400</xdr:colOff>
      <xdr:row>182</xdr:row>
      <xdr:rowOff>57150</xdr:rowOff>
    </xdr:from>
    <xdr:to>
      <xdr:col>1</xdr:col>
      <xdr:colOff>1504950</xdr:colOff>
      <xdr:row>183</xdr:row>
      <xdr:rowOff>19050</xdr:rowOff>
    </xdr:to>
    <xdr:pic>
      <xdr:nvPicPr>
        <xdr:cNvPr id="1124" name="Immagine 86"/>
        <xdr:cNvPicPr>
          <a:picLocks noChangeAspect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762000" y="1586007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183</xdr:row>
      <xdr:rowOff>9525</xdr:rowOff>
    </xdr:from>
    <xdr:to>
      <xdr:col>1</xdr:col>
      <xdr:colOff>1438275</xdr:colOff>
      <xdr:row>184</xdr:row>
      <xdr:rowOff>885825</xdr:rowOff>
    </xdr:to>
    <xdr:pic>
      <xdr:nvPicPr>
        <xdr:cNvPr id="1125" name="Immagine 87"/>
        <xdr:cNvPicPr>
          <a:picLocks noChangeAspect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695325" y="1603914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185</xdr:row>
      <xdr:rowOff>28575</xdr:rowOff>
    </xdr:from>
    <xdr:to>
      <xdr:col>1</xdr:col>
      <xdr:colOff>1457325</xdr:colOff>
      <xdr:row>186</xdr:row>
      <xdr:rowOff>904875</xdr:rowOff>
    </xdr:to>
    <xdr:pic>
      <xdr:nvPicPr>
        <xdr:cNvPr id="1126" name="Immagine 91"/>
        <xdr:cNvPicPr>
          <a:picLocks noChangeAspect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714375" y="1622583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226</xdr:row>
      <xdr:rowOff>447675</xdr:rowOff>
    </xdr:from>
    <xdr:to>
      <xdr:col>1</xdr:col>
      <xdr:colOff>1447800</xdr:colOff>
      <xdr:row>227</xdr:row>
      <xdr:rowOff>1781175</xdr:rowOff>
    </xdr:to>
    <xdr:pic>
      <xdr:nvPicPr>
        <xdr:cNvPr id="1127" name="Immagine 96"/>
        <xdr:cNvPicPr>
          <a:picLocks noChangeAspect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704850" y="1974723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44</xdr:row>
      <xdr:rowOff>19050</xdr:rowOff>
    </xdr:from>
    <xdr:to>
      <xdr:col>1</xdr:col>
      <xdr:colOff>1438275</xdr:colOff>
      <xdr:row>44</xdr:row>
      <xdr:rowOff>1819275</xdr:rowOff>
    </xdr:to>
    <xdr:pic>
      <xdr:nvPicPr>
        <xdr:cNvPr id="1128" name="Immagine 100"/>
        <xdr:cNvPicPr>
          <a:picLocks noChangeAspect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704850" y="490061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58</xdr:row>
      <xdr:rowOff>0</xdr:rowOff>
    </xdr:from>
    <xdr:to>
      <xdr:col>1</xdr:col>
      <xdr:colOff>1438275</xdr:colOff>
      <xdr:row>58</xdr:row>
      <xdr:rowOff>1800225</xdr:rowOff>
    </xdr:to>
    <xdr:pic>
      <xdr:nvPicPr>
        <xdr:cNvPr id="1129" name="Immagine 105"/>
        <xdr:cNvPicPr>
          <a:picLocks noChangeAspect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704850" y="710660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59</xdr:row>
      <xdr:rowOff>19050</xdr:rowOff>
    </xdr:from>
    <xdr:to>
      <xdr:col>1</xdr:col>
      <xdr:colOff>1419225</xdr:colOff>
      <xdr:row>60</xdr:row>
      <xdr:rowOff>895350</xdr:rowOff>
    </xdr:to>
    <xdr:pic>
      <xdr:nvPicPr>
        <xdr:cNvPr id="1130" name="Immagine 106"/>
        <xdr:cNvPicPr>
          <a:picLocks noChangeAspect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685800" y="729234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61</xdr:row>
      <xdr:rowOff>0</xdr:rowOff>
    </xdr:from>
    <xdr:to>
      <xdr:col>1</xdr:col>
      <xdr:colOff>1438275</xdr:colOff>
      <xdr:row>62</xdr:row>
      <xdr:rowOff>876300</xdr:rowOff>
    </xdr:to>
    <xdr:pic>
      <xdr:nvPicPr>
        <xdr:cNvPr id="1131" name="Immagine 107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704850" y="747522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62</xdr:row>
      <xdr:rowOff>914400</xdr:rowOff>
    </xdr:from>
    <xdr:to>
      <xdr:col>1</xdr:col>
      <xdr:colOff>1457325</xdr:colOff>
      <xdr:row>63</xdr:row>
      <xdr:rowOff>1790700</xdr:rowOff>
    </xdr:to>
    <xdr:pic>
      <xdr:nvPicPr>
        <xdr:cNvPr id="1132" name="Immagine 108"/>
        <xdr:cNvPicPr>
          <a:picLocks noChangeAspect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723900" y="765905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132</xdr:row>
      <xdr:rowOff>9525</xdr:rowOff>
    </xdr:from>
    <xdr:to>
      <xdr:col>1</xdr:col>
      <xdr:colOff>1428750</xdr:colOff>
      <xdr:row>135</xdr:row>
      <xdr:rowOff>409575</xdr:rowOff>
    </xdr:to>
    <xdr:pic>
      <xdr:nvPicPr>
        <xdr:cNvPr id="1133" name="Immagine 109"/>
        <xdr:cNvPicPr>
          <a:picLocks noChangeAspect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695325" y="1267872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136</xdr:row>
      <xdr:rowOff>38100</xdr:rowOff>
    </xdr:from>
    <xdr:to>
      <xdr:col>1</xdr:col>
      <xdr:colOff>1447800</xdr:colOff>
      <xdr:row>138</xdr:row>
      <xdr:rowOff>581025</xdr:rowOff>
    </xdr:to>
    <xdr:pic>
      <xdr:nvPicPr>
        <xdr:cNvPr id="1134" name="Immagine 110"/>
        <xdr:cNvPicPr>
          <a:picLocks noChangeAspect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714375" y="1286827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6"/>
  <sheetViews>
    <sheetView tabSelected="1" workbookViewId="0">
      <selection activeCell="M5" sqref="M5"/>
    </sheetView>
  </sheetViews>
  <sheetFormatPr defaultRowHeight="15" x14ac:dyDescent="0.25"/>
  <cols>
    <col min="2" max="2" width="22.5703125" customWidth="1"/>
    <col min="3" max="3" width="11.140625" bestFit="1" customWidth="1"/>
    <col min="4" max="4" width="15.28515625" customWidth="1"/>
    <col min="5" max="5" width="12.42578125" customWidth="1"/>
    <col min="6" max="6" width="8.140625" customWidth="1"/>
    <col min="7" max="7" width="10.140625" customWidth="1"/>
    <col min="8" max="8" width="11" customWidth="1"/>
    <col min="10" max="10" width="5.5703125" bestFit="1" customWidth="1"/>
    <col min="11" max="11" width="11.42578125" bestFit="1" customWidth="1"/>
    <col min="12" max="12" width="14.5703125" style="13" bestFit="1" customWidth="1"/>
  </cols>
  <sheetData>
    <row r="1" spans="1:12" ht="60" customHeight="1" x14ac:dyDescent="0.25"/>
    <row r="2" spans="1:12" x14ac:dyDescent="0.25">
      <c r="A2" s="16" t="s">
        <v>168</v>
      </c>
      <c r="B2" s="16" t="s">
        <v>169</v>
      </c>
      <c r="C2" s="17" t="s">
        <v>170</v>
      </c>
      <c r="D2" s="18" t="s">
        <v>171</v>
      </c>
      <c r="E2" s="17" t="s">
        <v>172</v>
      </c>
      <c r="F2" s="16" t="s">
        <v>173</v>
      </c>
      <c r="G2" s="19" t="s">
        <v>174</v>
      </c>
      <c r="H2" s="17" t="s">
        <v>175</v>
      </c>
      <c r="I2" s="20" t="s">
        <v>176</v>
      </c>
      <c r="J2" s="16" t="s">
        <v>177</v>
      </c>
      <c r="K2" s="21" t="s">
        <v>178</v>
      </c>
      <c r="L2" s="21" t="s">
        <v>179</v>
      </c>
    </row>
    <row r="3" spans="1:12" ht="144.94999999999999" customHeight="1" x14ac:dyDescent="0.25">
      <c r="A3" s="1" t="s">
        <v>0</v>
      </c>
      <c r="B3" s="1"/>
      <c r="C3" s="2" t="s">
        <v>4</v>
      </c>
      <c r="D3" s="3" t="s">
        <v>25</v>
      </c>
      <c r="E3" s="4" t="s">
        <v>48</v>
      </c>
      <c r="F3" s="3" t="s">
        <v>23</v>
      </c>
      <c r="G3" s="6" t="s">
        <v>22</v>
      </c>
      <c r="H3" s="4" t="s">
        <v>24</v>
      </c>
      <c r="I3" s="4">
        <v>52</v>
      </c>
      <c r="J3" s="4">
        <v>1</v>
      </c>
      <c r="K3" s="5">
        <v>530</v>
      </c>
      <c r="L3" s="5">
        <f t="shared" ref="L3:L66" si="0">SUM(J3*K3)</f>
        <v>530</v>
      </c>
    </row>
    <row r="4" spans="1:12" ht="72.95" customHeight="1" x14ac:dyDescent="0.25">
      <c r="A4" s="1" t="s">
        <v>0</v>
      </c>
      <c r="B4" s="31"/>
      <c r="C4" s="2" t="s">
        <v>4</v>
      </c>
      <c r="D4" s="3" t="s">
        <v>39</v>
      </c>
      <c r="E4" s="4" t="s">
        <v>48</v>
      </c>
      <c r="F4" s="3" t="s">
        <v>30</v>
      </c>
      <c r="G4" s="6" t="s">
        <v>83</v>
      </c>
      <c r="H4" s="4" t="s">
        <v>11</v>
      </c>
      <c r="I4" s="4">
        <v>48</v>
      </c>
      <c r="J4" s="4">
        <v>1</v>
      </c>
      <c r="K4" s="5">
        <v>1290</v>
      </c>
      <c r="L4" s="5">
        <f t="shared" si="0"/>
        <v>1290</v>
      </c>
    </row>
    <row r="5" spans="1:12" ht="72.95" customHeight="1" x14ac:dyDescent="0.25">
      <c r="A5" s="1" t="s">
        <v>0</v>
      </c>
      <c r="B5" s="33"/>
      <c r="C5" s="2" t="s">
        <v>4</v>
      </c>
      <c r="D5" s="3" t="s">
        <v>39</v>
      </c>
      <c r="E5" s="4" t="s">
        <v>48</v>
      </c>
      <c r="F5" s="3" t="s">
        <v>30</v>
      </c>
      <c r="G5" s="6" t="s">
        <v>83</v>
      </c>
      <c r="H5" s="4" t="s">
        <v>11</v>
      </c>
      <c r="I5" s="4">
        <v>50</v>
      </c>
      <c r="J5" s="4">
        <v>1</v>
      </c>
      <c r="K5" s="5">
        <v>1290</v>
      </c>
      <c r="L5" s="5">
        <f t="shared" si="0"/>
        <v>1290</v>
      </c>
    </row>
    <row r="6" spans="1:12" ht="50.1" customHeight="1" x14ac:dyDescent="0.25">
      <c r="A6" s="1" t="s">
        <v>0</v>
      </c>
      <c r="B6" s="31"/>
      <c r="C6" s="2" t="s">
        <v>94</v>
      </c>
      <c r="D6" s="3" t="s">
        <v>90</v>
      </c>
      <c r="E6" s="4" t="s">
        <v>48</v>
      </c>
      <c r="F6" s="3" t="s">
        <v>2</v>
      </c>
      <c r="G6" s="6" t="s">
        <v>89</v>
      </c>
      <c r="H6" s="4" t="s">
        <v>11</v>
      </c>
      <c r="I6" s="4" t="s">
        <v>32</v>
      </c>
      <c r="J6" s="4">
        <v>1</v>
      </c>
      <c r="K6" s="5">
        <v>2890</v>
      </c>
      <c r="L6" s="5">
        <f t="shared" si="0"/>
        <v>2890</v>
      </c>
    </row>
    <row r="7" spans="1:12" ht="50.1" customHeight="1" x14ac:dyDescent="0.25">
      <c r="A7" s="1" t="s">
        <v>0</v>
      </c>
      <c r="B7" s="32"/>
      <c r="C7" s="2" t="s">
        <v>94</v>
      </c>
      <c r="D7" s="3" t="s">
        <v>90</v>
      </c>
      <c r="E7" s="4" t="s">
        <v>48</v>
      </c>
      <c r="F7" s="3" t="s">
        <v>2</v>
      </c>
      <c r="G7" s="6" t="s">
        <v>89</v>
      </c>
      <c r="H7" s="4" t="s">
        <v>11</v>
      </c>
      <c r="I7" s="4" t="s">
        <v>6</v>
      </c>
      <c r="J7" s="4">
        <v>1</v>
      </c>
      <c r="K7" s="5">
        <v>2890</v>
      </c>
      <c r="L7" s="5">
        <f t="shared" si="0"/>
        <v>2890</v>
      </c>
    </row>
    <row r="8" spans="1:12" ht="50.1" customHeight="1" x14ac:dyDescent="0.25">
      <c r="A8" s="1" t="s">
        <v>0</v>
      </c>
      <c r="B8" s="33"/>
      <c r="C8" s="2" t="s">
        <v>88</v>
      </c>
      <c r="D8" s="3" t="s">
        <v>90</v>
      </c>
      <c r="E8" s="4" t="s">
        <v>48</v>
      </c>
      <c r="F8" s="3" t="s">
        <v>2</v>
      </c>
      <c r="G8" s="6" t="s">
        <v>89</v>
      </c>
      <c r="H8" s="4" t="s">
        <v>11</v>
      </c>
      <c r="I8" s="4" t="s">
        <v>1</v>
      </c>
      <c r="J8" s="4">
        <v>1</v>
      </c>
      <c r="K8" s="5">
        <v>2890</v>
      </c>
      <c r="L8" s="5">
        <f t="shared" si="0"/>
        <v>2890</v>
      </c>
    </row>
    <row r="9" spans="1:12" ht="72.95" customHeight="1" x14ac:dyDescent="0.25">
      <c r="A9" s="1" t="s">
        <v>0</v>
      </c>
      <c r="B9" s="31"/>
      <c r="C9" s="2" t="s">
        <v>103</v>
      </c>
      <c r="D9" s="3" t="s">
        <v>25</v>
      </c>
      <c r="E9" s="4" t="s">
        <v>48</v>
      </c>
      <c r="F9" s="3" t="s">
        <v>30</v>
      </c>
      <c r="G9" s="6" t="s">
        <v>100</v>
      </c>
      <c r="H9" s="4" t="s">
        <v>101</v>
      </c>
      <c r="I9" s="4">
        <v>46</v>
      </c>
      <c r="J9" s="4">
        <v>1</v>
      </c>
      <c r="K9" s="5">
        <v>1190</v>
      </c>
      <c r="L9" s="5">
        <f t="shared" si="0"/>
        <v>1190</v>
      </c>
    </row>
    <row r="10" spans="1:12" ht="72.95" customHeight="1" x14ac:dyDescent="0.25">
      <c r="A10" s="1" t="s">
        <v>0</v>
      </c>
      <c r="B10" s="32"/>
      <c r="C10" s="2" t="s">
        <v>103</v>
      </c>
      <c r="D10" s="3" t="s">
        <v>25</v>
      </c>
      <c r="E10" s="4" t="s">
        <v>48</v>
      </c>
      <c r="F10" s="3" t="s">
        <v>30</v>
      </c>
      <c r="G10" s="6" t="s">
        <v>100</v>
      </c>
      <c r="H10" s="4" t="s">
        <v>101</v>
      </c>
      <c r="I10" s="4">
        <v>48</v>
      </c>
      <c r="J10" s="4">
        <v>1</v>
      </c>
      <c r="K10" s="5">
        <v>1190</v>
      </c>
      <c r="L10" s="5">
        <f t="shared" si="0"/>
        <v>1190</v>
      </c>
    </row>
    <row r="11" spans="1:12" ht="72.95" customHeight="1" x14ac:dyDescent="0.25">
      <c r="A11" s="1" t="s">
        <v>0</v>
      </c>
      <c r="B11" s="31"/>
      <c r="C11" s="2" t="s">
        <v>4</v>
      </c>
      <c r="D11" s="3" t="s">
        <v>39</v>
      </c>
      <c r="E11" s="4" t="s">
        <v>48</v>
      </c>
      <c r="F11" s="3" t="s">
        <v>46</v>
      </c>
      <c r="G11" s="6" t="s">
        <v>102</v>
      </c>
      <c r="H11" s="4" t="s">
        <v>24</v>
      </c>
      <c r="I11" s="4">
        <v>48</v>
      </c>
      <c r="J11" s="4">
        <v>2</v>
      </c>
      <c r="K11" s="5">
        <v>990</v>
      </c>
      <c r="L11" s="5">
        <f t="shared" si="0"/>
        <v>1980</v>
      </c>
    </row>
    <row r="12" spans="1:12" ht="72.95" customHeight="1" x14ac:dyDescent="0.25">
      <c r="A12" s="1" t="s">
        <v>0</v>
      </c>
      <c r="B12" s="33"/>
      <c r="C12" s="2" t="s">
        <v>4</v>
      </c>
      <c r="D12" s="3" t="s">
        <v>39</v>
      </c>
      <c r="E12" s="4" t="s">
        <v>48</v>
      </c>
      <c r="F12" s="3" t="s">
        <v>46</v>
      </c>
      <c r="G12" s="6" t="s">
        <v>102</v>
      </c>
      <c r="H12" s="4" t="s">
        <v>24</v>
      </c>
      <c r="I12" s="4">
        <v>50</v>
      </c>
      <c r="J12" s="4">
        <v>3</v>
      </c>
      <c r="K12" s="5">
        <v>990</v>
      </c>
      <c r="L12" s="5">
        <f t="shared" si="0"/>
        <v>2970</v>
      </c>
    </row>
    <row r="13" spans="1:12" ht="72.95" customHeight="1" x14ac:dyDescent="0.25">
      <c r="A13" s="1" t="s">
        <v>0</v>
      </c>
      <c r="B13" s="31"/>
      <c r="C13" s="2" t="s">
        <v>4</v>
      </c>
      <c r="D13" s="3" t="s">
        <v>3</v>
      </c>
      <c r="E13" s="4" t="s">
        <v>48</v>
      </c>
      <c r="F13" s="3" t="s">
        <v>2</v>
      </c>
      <c r="G13" s="6" t="s">
        <v>134</v>
      </c>
      <c r="H13" s="4" t="s">
        <v>132</v>
      </c>
      <c r="I13" s="4">
        <v>48</v>
      </c>
      <c r="J13" s="4">
        <v>2</v>
      </c>
      <c r="K13" s="11">
        <v>1195</v>
      </c>
      <c r="L13" s="5">
        <f t="shared" si="0"/>
        <v>2390</v>
      </c>
    </row>
    <row r="14" spans="1:12" ht="72.95" customHeight="1" x14ac:dyDescent="0.25">
      <c r="A14" s="1" t="s">
        <v>0</v>
      </c>
      <c r="B14" s="33"/>
      <c r="C14" s="2" t="s">
        <v>4</v>
      </c>
      <c r="D14" s="3" t="s">
        <v>3</v>
      </c>
      <c r="E14" s="4" t="s">
        <v>48</v>
      </c>
      <c r="F14" s="3" t="s">
        <v>2</v>
      </c>
      <c r="G14" s="6" t="s">
        <v>134</v>
      </c>
      <c r="H14" s="4" t="s">
        <v>132</v>
      </c>
      <c r="I14" s="4">
        <v>50</v>
      </c>
      <c r="J14" s="4">
        <v>2</v>
      </c>
      <c r="K14" s="11">
        <v>1195</v>
      </c>
      <c r="L14" s="5">
        <f t="shared" si="0"/>
        <v>2390</v>
      </c>
    </row>
    <row r="15" spans="1:12" ht="50.1" customHeight="1" x14ac:dyDescent="0.25">
      <c r="A15" s="1" t="s">
        <v>0</v>
      </c>
      <c r="B15" s="31"/>
      <c r="C15" s="2" t="s">
        <v>4</v>
      </c>
      <c r="D15" s="3" t="s">
        <v>3</v>
      </c>
      <c r="E15" s="4" t="s">
        <v>48</v>
      </c>
      <c r="F15" s="3" t="s">
        <v>79</v>
      </c>
      <c r="G15" s="6" t="s">
        <v>133</v>
      </c>
      <c r="H15" s="4" t="s">
        <v>132</v>
      </c>
      <c r="I15" s="4">
        <v>46</v>
      </c>
      <c r="J15" s="4">
        <v>2</v>
      </c>
      <c r="K15" s="11">
        <v>1550</v>
      </c>
      <c r="L15" s="5">
        <f t="shared" si="0"/>
        <v>3100</v>
      </c>
    </row>
    <row r="16" spans="1:12" ht="50.1" customHeight="1" x14ac:dyDescent="0.25">
      <c r="A16" s="1" t="s">
        <v>0</v>
      </c>
      <c r="B16" s="32"/>
      <c r="C16" s="2" t="s">
        <v>4</v>
      </c>
      <c r="D16" s="3" t="s">
        <v>3</v>
      </c>
      <c r="E16" s="4" t="s">
        <v>48</v>
      </c>
      <c r="F16" s="3" t="s">
        <v>79</v>
      </c>
      <c r="G16" s="6" t="s">
        <v>133</v>
      </c>
      <c r="H16" s="4" t="s">
        <v>132</v>
      </c>
      <c r="I16" s="4">
        <v>48</v>
      </c>
      <c r="J16" s="4">
        <v>2</v>
      </c>
      <c r="K16" s="11">
        <v>1550</v>
      </c>
      <c r="L16" s="5">
        <f t="shared" si="0"/>
        <v>3100</v>
      </c>
    </row>
    <row r="17" spans="1:12" ht="50.1" customHeight="1" x14ac:dyDescent="0.25">
      <c r="A17" s="1" t="s">
        <v>0</v>
      </c>
      <c r="B17" s="33"/>
      <c r="C17" s="2" t="s">
        <v>4</v>
      </c>
      <c r="D17" s="3" t="s">
        <v>3</v>
      </c>
      <c r="E17" s="4" t="s">
        <v>48</v>
      </c>
      <c r="F17" s="3" t="s">
        <v>79</v>
      </c>
      <c r="G17" s="6" t="s">
        <v>133</v>
      </c>
      <c r="H17" s="4" t="s">
        <v>132</v>
      </c>
      <c r="I17" s="4">
        <v>50</v>
      </c>
      <c r="J17" s="4">
        <v>1</v>
      </c>
      <c r="K17" s="11">
        <v>1550</v>
      </c>
      <c r="L17" s="5">
        <f t="shared" si="0"/>
        <v>1550</v>
      </c>
    </row>
    <row r="18" spans="1:12" ht="144.94999999999999" customHeight="1" x14ac:dyDescent="0.25">
      <c r="A18" s="1" t="s">
        <v>0</v>
      </c>
      <c r="B18" s="7"/>
      <c r="C18" s="2" t="s">
        <v>88</v>
      </c>
      <c r="D18" s="3" t="s">
        <v>87</v>
      </c>
      <c r="E18" s="4" t="s">
        <v>48</v>
      </c>
      <c r="F18" s="3" t="s">
        <v>30</v>
      </c>
      <c r="G18" s="6" t="s">
        <v>82</v>
      </c>
      <c r="H18" s="4" t="s">
        <v>26</v>
      </c>
      <c r="I18" s="4" t="s">
        <v>1</v>
      </c>
      <c r="J18" s="4">
        <v>1</v>
      </c>
      <c r="K18" s="5">
        <v>1290</v>
      </c>
      <c r="L18" s="5">
        <f t="shared" si="0"/>
        <v>1290</v>
      </c>
    </row>
    <row r="19" spans="1:12" ht="144.94999999999999" customHeight="1" x14ac:dyDescent="0.25">
      <c r="A19" s="1" t="s">
        <v>0</v>
      </c>
      <c r="B19" s="7"/>
      <c r="C19" s="2" t="s">
        <v>92</v>
      </c>
      <c r="D19" s="3" t="s">
        <v>58</v>
      </c>
      <c r="E19" s="4" t="s">
        <v>48</v>
      </c>
      <c r="F19" s="3" t="s">
        <v>30</v>
      </c>
      <c r="G19" s="6" t="s">
        <v>93</v>
      </c>
      <c r="H19" s="4" t="s">
        <v>11</v>
      </c>
      <c r="I19" s="4">
        <v>48</v>
      </c>
      <c r="J19" s="4">
        <v>1</v>
      </c>
      <c r="K19" s="5">
        <v>3590</v>
      </c>
      <c r="L19" s="5">
        <f t="shared" si="0"/>
        <v>3590</v>
      </c>
    </row>
    <row r="20" spans="1:12" ht="144.94999999999999" customHeight="1" x14ac:dyDescent="0.25">
      <c r="A20" s="1" t="s">
        <v>0</v>
      </c>
      <c r="B20" s="7"/>
      <c r="C20" s="2" t="s">
        <v>92</v>
      </c>
      <c r="D20" s="3" t="s">
        <v>106</v>
      </c>
      <c r="E20" s="4" t="s">
        <v>48</v>
      </c>
      <c r="F20" s="3" t="s">
        <v>46</v>
      </c>
      <c r="G20" s="6" t="s">
        <v>105</v>
      </c>
      <c r="H20" s="4" t="s">
        <v>11</v>
      </c>
      <c r="I20" s="4">
        <v>48</v>
      </c>
      <c r="J20" s="4">
        <v>2</v>
      </c>
      <c r="K20" s="5">
        <v>2190</v>
      </c>
      <c r="L20" s="5">
        <f t="shared" si="0"/>
        <v>4380</v>
      </c>
    </row>
    <row r="21" spans="1:12" ht="144.94999999999999" customHeight="1" x14ac:dyDescent="0.25">
      <c r="A21" s="1" t="s">
        <v>0</v>
      </c>
      <c r="B21" s="7"/>
      <c r="C21" s="2" t="s">
        <v>92</v>
      </c>
      <c r="D21" s="3" t="s">
        <v>39</v>
      </c>
      <c r="E21" s="4" t="s">
        <v>48</v>
      </c>
      <c r="F21" s="3" t="s">
        <v>108</v>
      </c>
      <c r="G21" s="6" t="s">
        <v>107</v>
      </c>
      <c r="H21" s="4" t="s">
        <v>24</v>
      </c>
      <c r="I21" s="4">
        <v>48</v>
      </c>
      <c r="J21" s="4">
        <v>3</v>
      </c>
      <c r="K21" s="5">
        <v>1550</v>
      </c>
      <c r="L21" s="5">
        <f t="shared" si="0"/>
        <v>4650</v>
      </c>
    </row>
    <row r="22" spans="1:12" ht="72.95" customHeight="1" x14ac:dyDescent="0.25">
      <c r="A22" s="1" t="s">
        <v>0</v>
      </c>
      <c r="B22" s="31"/>
      <c r="C22" s="2" t="s">
        <v>92</v>
      </c>
      <c r="D22" s="3" t="s">
        <v>3</v>
      </c>
      <c r="E22" s="4" t="s">
        <v>48</v>
      </c>
      <c r="F22" s="3" t="s">
        <v>68</v>
      </c>
      <c r="G22" s="6" t="s">
        <v>104</v>
      </c>
      <c r="H22" s="4" t="s">
        <v>101</v>
      </c>
      <c r="I22" s="4">
        <v>46</v>
      </c>
      <c r="J22" s="4">
        <v>3</v>
      </c>
      <c r="K22" s="5">
        <v>1390</v>
      </c>
      <c r="L22" s="5">
        <f t="shared" si="0"/>
        <v>4170</v>
      </c>
    </row>
    <row r="23" spans="1:12" ht="72.95" customHeight="1" x14ac:dyDescent="0.25">
      <c r="A23" s="1" t="s">
        <v>0</v>
      </c>
      <c r="B23" s="33"/>
      <c r="C23" s="2" t="s">
        <v>92</v>
      </c>
      <c r="D23" s="3" t="s">
        <v>3</v>
      </c>
      <c r="E23" s="4" t="s">
        <v>48</v>
      </c>
      <c r="F23" s="3" t="s">
        <v>68</v>
      </c>
      <c r="G23" s="6" t="s">
        <v>104</v>
      </c>
      <c r="H23" s="4" t="s">
        <v>101</v>
      </c>
      <c r="I23" s="4">
        <v>48</v>
      </c>
      <c r="J23" s="4">
        <v>3</v>
      </c>
      <c r="K23" s="5">
        <v>1390</v>
      </c>
      <c r="L23" s="5">
        <f t="shared" si="0"/>
        <v>4170</v>
      </c>
    </row>
    <row r="24" spans="1:12" ht="144.94999999999999" customHeight="1" x14ac:dyDescent="0.25">
      <c r="A24" s="1" t="s">
        <v>0</v>
      </c>
      <c r="B24" s="10">
        <v>1</v>
      </c>
      <c r="C24" s="1" t="s">
        <v>92</v>
      </c>
      <c r="D24" s="3" t="s">
        <v>157</v>
      </c>
      <c r="E24" s="4" t="s">
        <v>48</v>
      </c>
      <c r="F24" s="3" t="s">
        <v>61</v>
      </c>
      <c r="G24" s="6" t="s">
        <v>155</v>
      </c>
      <c r="H24" s="4" t="s">
        <v>11</v>
      </c>
      <c r="I24" s="4" t="s">
        <v>156</v>
      </c>
      <c r="J24" s="4">
        <v>2</v>
      </c>
      <c r="K24" s="8">
        <v>1890</v>
      </c>
      <c r="L24" s="5">
        <f t="shared" si="0"/>
        <v>3780</v>
      </c>
    </row>
    <row r="25" spans="1:12" ht="144.94999999999999" customHeight="1" x14ac:dyDescent="0.25">
      <c r="A25" s="1" t="s">
        <v>0</v>
      </c>
      <c r="B25" s="1">
        <v>2</v>
      </c>
      <c r="C25" s="2" t="s">
        <v>53</v>
      </c>
      <c r="D25" s="3" t="s">
        <v>3</v>
      </c>
      <c r="E25" s="4" t="s">
        <v>48</v>
      </c>
      <c r="F25" s="3" t="s">
        <v>30</v>
      </c>
      <c r="G25" s="6" t="s">
        <v>138</v>
      </c>
      <c r="H25" s="4" t="s">
        <v>11</v>
      </c>
      <c r="I25" s="4">
        <v>48</v>
      </c>
      <c r="J25" s="4">
        <v>1</v>
      </c>
      <c r="K25" s="5">
        <v>1750</v>
      </c>
      <c r="L25" s="5">
        <f t="shared" si="0"/>
        <v>1750</v>
      </c>
    </row>
    <row r="26" spans="1:12" ht="72.95" customHeight="1" x14ac:dyDescent="0.25">
      <c r="A26" s="1" t="s">
        <v>0</v>
      </c>
      <c r="B26" s="31">
        <v>3</v>
      </c>
      <c r="C26" s="2" t="s">
        <v>53</v>
      </c>
      <c r="D26" s="3" t="s">
        <v>140</v>
      </c>
      <c r="E26" s="4" t="s">
        <v>48</v>
      </c>
      <c r="F26" s="3" t="s">
        <v>30</v>
      </c>
      <c r="G26" s="6" t="s">
        <v>139</v>
      </c>
      <c r="H26" s="4" t="s">
        <v>101</v>
      </c>
      <c r="I26" s="4">
        <v>48</v>
      </c>
      <c r="J26" s="4">
        <v>1</v>
      </c>
      <c r="K26" s="5">
        <v>1390</v>
      </c>
      <c r="L26" s="5">
        <f t="shared" si="0"/>
        <v>1390</v>
      </c>
    </row>
    <row r="27" spans="1:12" ht="72.95" customHeight="1" x14ac:dyDescent="0.25">
      <c r="A27" s="1" t="s">
        <v>0</v>
      </c>
      <c r="B27" s="33"/>
      <c r="C27" s="2" t="s">
        <v>53</v>
      </c>
      <c r="D27" s="3" t="s">
        <v>140</v>
      </c>
      <c r="E27" s="4" t="s">
        <v>48</v>
      </c>
      <c r="F27" s="3" t="s">
        <v>30</v>
      </c>
      <c r="G27" s="6" t="s">
        <v>139</v>
      </c>
      <c r="H27" s="4" t="s">
        <v>101</v>
      </c>
      <c r="I27" s="4">
        <v>50</v>
      </c>
      <c r="J27" s="4">
        <v>1</v>
      </c>
      <c r="K27" s="5">
        <v>1390</v>
      </c>
      <c r="L27" s="5">
        <f t="shared" si="0"/>
        <v>1390</v>
      </c>
    </row>
    <row r="28" spans="1:12" ht="144.94999999999999" customHeight="1" x14ac:dyDescent="0.25">
      <c r="A28" s="1" t="s">
        <v>0</v>
      </c>
      <c r="B28" s="7"/>
      <c r="C28" s="2" t="s">
        <v>53</v>
      </c>
      <c r="D28" s="3" t="s">
        <v>3</v>
      </c>
      <c r="E28" s="4" t="s">
        <v>48</v>
      </c>
      <c r="F28" s="3" t="s">
        <v>2</v>
      </c>
      <c r="G28" s="6" t="s">
        <v>109</v>
      </c>
      <c r="H28" s="4" t="s">
        <v>101</v>
      </c>
      <c r="I28" s="4">
        <v>50</v>
      </c>
      <c r="J28" s="4">
        <v>1</v>
      </c>
      <c r="K28" s="5">
        <v>1895</v>
      </c>
      <c r="L28" s="5">
        <f t="shared" si="0"/>
        <v>1895</v>
      </c>
    </row>
    <row r="29" spans="1:12" ht="144.94999999999999" customHeight="1" x14ac:dyDescent="0.25">
      <c r="A29" s="1" t="s">
        <v>0</v>
      </c>
      <c r="B29" s="7"/>
      <c r="C29" s="2" t="s">
        <v>53</v>
      </c>
      <c r="D29" s="3" t="s">
        <v>25</v>
      </c>
      <c r="E29" s="4" t="s">
        <v>48</v>
      </c>
      <c r="F29" s="3" t="s">
        <v>2</v>
      </c>
      <c r="G29" s="6" t="s">
        <v>110</v>
      </c>
      <c r="H29" s="4" t="s">
        <v>11</v>
      </c>
      <c r="I29" s="4">
        <v>46</v>
      </c>
      <c r="J29" s="4">
        <v>2</v>
      </c>
      <c r="K29" s="5">
        <v>1790</v>
      </c>
      <c r="L29" s="5">
        <f t="shared" si="0"/>
        <v>3580</v>
      </c>
    </row>
    <row r="30" spans="1:12" ht="144.94999999999999" customHeight="1" x14ac:dyDescent="0.25">
      <c r="A30" s="1" t="s">
        <v>0</v>
      </c>
      <c r="B30" s="7"/>
      <c r="C30" s="2" t="s">
        <v>53</v>
      </c>
      <c r="D30" s="3" t="s">
        <v>3</v>
      </c>
      <c r="E30" s="4" t="s">
        <v>48</v>
      </c>
      <c r="F30" s="3" t="s">
        <v>2</v>
      </c>
      <c r="G30" s="6" t="s">
        <v>95</v>
      </c>
      <c r="H30" s="4" t="s">
        <v>96</v>
      </c>
      <c r="I30" s="4">
        <v>46</v>
      </c>
      <c r="J30" s="4">
        <v>1</v>
      </c>
      <c r="K30" s="5">
        <v>1795</v>
      </c>
      <c r="L30" s="5">
        <f t="shared" si="0"/>
        <v>1795</v>
      </c>
    </row>
    <row r="31" spans="1:12" ht="144.94999999999999" customHeight="1" x14ac:dyDescent="0.25">
      <c r="A31" s="1" t="s">
        <v>0</v>
      </c>
      <c r="B31" s="7"/>
      <c r="C31" s="2" t="s">
        <v>53</v>
      </c>
      <c r="D31" s="3" t="s">
        <v>98</v>
      </c>
      <c r="E31" s="4" t="s">
        <v>48</v>
      </c>
      <c r="F31" s="3" t="s">
        <v>30</v>
      </c>
      <c r="G31" s="6" t="s">
        <v>97</v>
      </c>
      <c r="H31" s="4" t="s">
        <v>26</v>
      </c>
      <c r="I31" s="4">
        <v>50</v>
      </c>
      <c r="J31" s="4">
        <v>1</v>
      </c>
      <c r="K31" s="5">
        <v>1195</v>
      </c>
      <c r="L31" s="5">
        <f t="shared" si="0"/>
        <v>1195</v>
      </c>
    </row>
    <row r="32" spans="1:12" ht="50.1" customHeight="1" x14ac:dyDescent="0.25">
      <c r="A32" s="1" t="s">
        <v>0</v>
      </c>
      <c r="B32" s="31"/>
      <c r="C32" s="2" t="s">
        <v>53</v>
      </c>
      <c r="D32" s="3" t="s">
        <v>3</v>
      </c>
      <c r="E32" s="4" t="s">
        <v>48</v>
      </c>
      <c r="F32" s="3" t="s">
        <v>30</v>
      </c>
      <c r="G32" s="6" t="s">
        <v>54</v>
      </c>
      <c r="H32" s="4" t="s">
        <v>11</v>
      </c>
      <c r="I32" s="4">
        <v>46</v>
      </c>
      <c r="J32" s="4">
        <v>1</v>
      </c>
      <c r="K32" s="5">
        <v>2190</v>
      </c>
      <c r="L32" s="5">
        <f t="shared" si="0"/>
        <v>2190</v>
      </c>
    </row>
    <row r="33" spans="1:12" ht="50.1" customHeight="1" x14ac:dyDescent="0.25">
      <c r="A33" s="1" t="s">
        <v>0</v>
      </c>
      <c r="B33" s="32"/>
      <c r="C33" s="1" t="s">
        <v>53</v>
      </c>
      <c r="D33" s="3" t="s">
        <v>3</v>
      </c>
      <c r="E33" s="4" t="s">
        <v>48</v>
      </c>
      <c r="F33" s="3" t="s">
        <v>30</v>
      </c>
      <c r="G33" s="6" t="s">
        <v>54</v>
      </c>
      <c r="H33" s="4" t="s">
        <v>11</v>
      </c>
      <c r="I33" s="4">
        <v>48</v>
      </c>
      <c r="J33" s="4">
        <v>4</v>
      </c>
      <c r="K33" s="8">
        <v>2190</v>
      </c>
      <c r="L33" s="5">
        <f t="shared" si="0"/>
        <v>8760</v>
      </c>
    </row>
    <row r="34" spans="1:12" ht="50.1" customHeight="1" x14ac:dyDescent="0.25">
      <c r="A34" s="1" t="s">
        <v>0</v>
      </c>
      <c r="B34" s="33"/>
      <c r="C34" s="1" t="s">
        <v>53</v>
      </c>
      <c r="D34" s="3" t="s">
        <v>3</v>
      </c>
      <c r="E34" s="4" t="s">
        <v>48</v>
      </c>
      <c r="F34" s="3" t="s">
        <v>30</v>
      </c>
      <c r="G34" s="6" t="s">
        <v>54</v>
      </c>
      <c r="H34" s="4" t="s">
        <v>11</v>
      </c>
      <c r="I34" s="4">
        <v>50</v>
      </c>
      <c r="J34" s="4">
        <v>2</v>
      </c>
      <c r="K34" s="8">
        <v>2190</v>
      </c>
      <c r="L34" s="5">
        <f t="shared" si="0"/>
        <v>4380</v>
      </c>
    </row>
    <row r="35" spans="1:12" ht="144.94999999999999" customHeight="1" x14ac:dyDescent="0.25">
      <c r="A35" s="1" t="s">
        <v>0</v>
      </c>
      <c r="B35" s="7"/>
      <c r="C35" s="1" t="s">
        <v>53</v>
      </c>
      <c r="D35" s="3" t="s">
        <v>25</v>
      </c>
      <c r="E35" s="4" t="s">
        <v>48</v>
      </c>
      <c r="F35" s="3" t="s">
        <v>46</v>
      </c>
      <c r="G35" s="6" t="s">
        <v>55</v>
      </c>
      <c r="H35" s="4" t="s">
        <v>11</v>
      </c>
      <c r="I35" s="4">
        <v>44</v>
      </c>
      <c r="J35" s="4">
        <v>1</v>
      </c>
      <c r="K35" s="8">
        <v>1990</v>
      </c>
      <c r="L35" s="5">
        <f t="shared" si="0"/>
        <v>1990</v>
      </c>
    </row>
    <row r="36" spans="1:12" ht="72.95" customHeight="1" x14ac:dyDescent="0.25">
      <c r="A36" s="1" t="s">
        <v>0</v>
      </c>
      <c r="B36" s="31"/>
      <c r="C36" s="1" t="s">
        <v>53</v>
      </c>
      <c r="D36" s="3" t="s">
        <v>3</v>
      </c>
      <c r="E36" s="4" t="s">
        <v>48</v>
      </c>
      <c r="F36" s="3" t="s">
        <v>2</v>
      </c>
      <c r="G36" s="6" t="s">
        <v>80</v>
      </c>
      <c r="H36" s="4" t="s">
        <v>11</v>
      </c>
      <c r="I36" s="4">
        <v>46</v>
      </c>
      <c r="J36" s="4">
        <v>1</v>
      </c>
      <c r="K36" s="8">
        <v>2290</v>
      </c>
      <c r="L36" s="5">
        <f t="shared" si="0"/>
        <v>2290</v>
      </c>
    </row>
    <row r="37" spans="1:12" ht="72.95" customHeight="1" x14ac:dyDescent="0.25">
      <c r="A37" s="1" t="s">
        <v>0</v>
      </c>
      <c r="B37" s="33"/>
      <c r="C37" s="1" t="s">
        <v>53</v>
      </c>
      <c r="D37" s="3" t="s">
        <v>3</v>
      </c>
      <c r="E37" s="4" t="s">
        <v>48</v>
      </c>
      <c r="F37" s="3" t="s">
        <v>2</v>
      </c>
      <c r="G37" s="6" t="s">
        <v>80</v>
      </c>
      <c r="H37" s="4" t="s">
        <v>11</v>
      </c>
      <c r="I37" s="4">
        <v>48</v>
      </c>
      <c r="J37" s="4">
        <v>4</v>
      </c>
      <c r="K37" s="8">
        <v>2290</v>
      </c>
      <c r="L37" s="5">
        <f t="shared" si="0"/>
        <v>9160</v>
      </c>
    </row>
    <row r="38" spans="1:12" ht="72.95" customHeight="1" x14ac:dyDescent="0.25">
      <c r="A38" s="1" t="s">
        <v>0</v>
      </c>
      <c r="B38" s="32">
        <v>4</v>
      </c>
      <c r="C38" s="1" t="s">
        <v>141</v>
      </c>
      <c r="D38" s="3" t="s">
        <v>140</v>
      </c>
      <c r="E38" s="4" t="s">
        <v>48</v>
      </c>
      <c r="F38" s="3" t="s">
        <v>112</v>
      </c>
      <c r="G38" s="6" t="s">
        <v>142</v>
      </c>
      <c r="H38" s="4" t="s">
        <v>132</v>
      </c>
      <c r="I38" s="4" t="s">
        <v>32</v>
      </c>
      <c r="J38" s="4">
        <v>2</v>
      </c>
      <c r="K38" s="8">
        <v>790</v>
      </c>
      <c r="L38" s="5">
        <f t="shared" si="0"/>
        <v>1580</v>
      </c>
    </row>
    <row r="39" spans="1:12" ht="72.95" customHeight="1" x14ac:dyDescent="0.25">
      <c r="A39" s="1" t="s">
        <v>0</v>
      </c>
      <c r="B39" s="33"/>
      <c r="C39" s="1" t="s">
        <v>141</v>
      </c>
      <c r="D39" s="3" t="s">
        <v>144</v>
      </c>
      <c r="E39" s="4" t="s">
        <v>48</v>
      </c>
      <c r="F39" s="3" t="s">
        <v>112</v>
      </c>
      <c r="G39" s="6" t="s">
        <v>142</v>
      </c>
      <c r="H39" s="4" t="s">
        <v>132</v>
      </c>
      <c r="I39" s="4" t="s">
        <v>6</v>
      </c>
      <c r="J39" s="4">
        <v>1</v>
      </c>
      <c r="K39" s="8">
        <v>790</v>
      </c>
      <c r="L39" s="5">
        <f t="shared" si="0"/>
        <v>790</v>
      </c>
    </row>
    <row r="40" spans="1:12" ht="144.94999999999999" customHeight="1" x14ac:dyDescent="0.25">
      <c r="A40" s="1" t="s">
        <v>0</v>
      </c>
      <c r="B40" s="1">
        <v>5</v>
      </c>
      <c r="C40" s="1" t="s">
        <v>141</v>
      </c>
      <c r="D40" s="3" t="s">
        <v>144</v>
      </c>
      <c r="E40" s="4" t="s">
        <v>48</v>
      </c>
      <c r="F40" s="3" t="s">
        <v>23</v>
      </c>
      <c r="G40" s="6" t="s">
        <v>143</v>
      </c>
      <c r="H40" s="4" t="s">
        <v>132</v>
      </c>
      <c r="I40" s="4" t="s">
        <v>32</v>
      </c>
      <c r="J40" s="4">
        <v>3</v>
      </c>
      <c r="K40" s="8">
        <v>790</v>
      </c>
      <c r="L40" s="5">
        <f t="shared" si="0"/>
        <v>2370</v>
      </c>
    </row>
    <row r="41" spans="1:12" ht="72.95" customHeight="1" x14ac:dyDescent="0.25">
      <c r="A41" s="1" t="s">
        <v>0</v>
      </c>
      <c r="B41" s="31">
        <v>6</v>
      </c>
      <c r="C41" s="1" t="s">
        <v>145</v>
      </c>
      <c r="D41" s="3" t="s">
        <v>147</v>
      </c>
      <c r="E41" s="4" t="s">
        <v>48</v>
      </c>
      <c r="F41" s="3" t="s">
        <v>30</v>
      </c>
      <c r="G41" s="6" t="s">
        <v>146</v>
      </c>
      <c r="H41" s="4" t="s">
        <v>11</v>
      </c>
      <c r="I41" s="4">
        <v>48</v>
      </c>
      <c r="J41" s="4">
        <v>1</v>
      </c>
      <c r="K41" s="8">
        <v>2990</v>
      </c>
      <c r="L41" s="5">
        <f t="shared" si="0"/>
        <v>2990</v>
      </c>
    </row>
    <row r="42" spans="1:12" ht="72.95" customHeight="1" x14ac:dyDescent="0.25">
      <c r="A42" s="1" t="s">
        <v>0</v>
      </c>
      <c r="B42" s="33"/>
      <c r="C42" s="1" t="s">
        <v>145</v>
      </c>
      <c r="D42" s="3" t="s">
        <v>147</v>
      </c>
      <c r="E42" s="4" t="s">
        <v>48</v>
      </c>
      <c r="F42" s="3" t="s">
        <v>30</v>
      </c>
      <c r="G42" s="6" t="s">
        <v>146</v>
      </c>
      <c r="H42" s="4" t="s">
        <v>11</v>
      </c>
      <c r="I42" s="4">
        <v>50</v>
      </c>
      <c r="J42" s="4">
        <v>1</v>
      </c>
      <c r="K42" s="8">
        <v>2990</v>
      </c>
      <c r="L42" s="5">
        <f t="shared" si="0"/>
        <v>2990</v>
      </c>
    </row>
    <row r="43" spans="1:12" ht="72.95" customHeight="1" x14ac:dyDescent="0.25">
      <c r="A43" s="1" t="s">
        <v>0</v>
      </c>
      <c r="B43" s="31"/>
      <c r="C43" s="1" t="s">
        <v>56</v>
      </c>
      <c r="D43" s="3" t="s">
        <v>58</v>
      </c>
      <c r="E43" s="4" t="s">
        <v>48</v>
      </c>
      <c r="F43" s="3" t="s">
        <v>30</v>
      </c>
      <c r="G43" s="6" t="s">
        <v>57</v>
      </c>
      <c r="H43" s="4" t="s">
        <v>11</v>
      </c>
      <c r="I43" s="4" t="s">
        <v>6</v>
      </c>
      <c r="J43" s="4">
        <v>1</v>
      </c>
      <c r="K43" s="8">
        <v>820</v>
      </c>
      <c r="L43" s="5">
        <f t="shared" si="0"/>
        <v>820</v>
      </c>
    </row>
    <row r="44" spans="1:12" ht="72.95" customHeight="1" x14ac:dyDescent="0.25">
      <c r="A44" s="1" t="s">
        <v>0</v>
      </c>
      <c r="B44" s="33"/>
      <c r="C44" s="1" t="s">
        <v>56</v>
      </c>
      <c r="D44" s="3" t="s">
        <v>58</v>
      </c>
      <c r="E44" s="4" t="s">
        <v>48</v>
      </c>
      <c r="F44" s="3" t="s">
        <v>30</v>
      </c>
      <c r="G44" s="6" t="s">
        <v>57</v>
      </c>
      <c r="H44" s="4" t="s">
        <v>11</v>
      </c>
      <c r="I44" s="4" t="s">
        <v>1</v>
      </c>
      <c r="J44" s="4">
        <v>3</v>
      </c>
      <c r="K44" s="8">
        <v>820</v>
      </c>
      <c r="L44" s="5">
        <f t="shared" si="0"/>
        <v>2460</v>
      </c>
    </row>
    <row r="45" spans="1:12" ht="144.94999999999999" customHeight="1" x14ac:dyDescent="0.25">
      <c r="A45" s="1" t="s">
        <v>0</v>
      </c>
      <c r="B45" s="9"/>
      <c r="C45" s="1" t="s">
        <v>56</v>
      </c>
      <c r="D45" s="3" t="s">
        <v>161</v>
      </c>
      <c r="E45" s="4" t="s">
        <v>48</v>
      </c>
      <c r="F45" s="3" t="s">
        <v>30</v>
      </c>
      <c r="G45" s="6" t="s">
        <v>160</v>
      </c>
      <c r="H45" s="4" t="s">
        <v>26</v>
      </c>
      <c r="I45" s="4" t="s">
        <v>19</v>
      </c>
      <c r="J45" s="4">
        <v>1</v>
      </c>
      <c r="K45" s="8">
        <v>880</v>
      </c>
      <c r="L45" s="5">
        <f t="shared" si="0"/>
        <v>880</v>
      </c>
    </row>
    <row r="46" spans="1:12" ht="144.94999999999999" customHeight="1" x14ac:dyDescent="0.25">
      <c r="A46" s="1" t="s">
        <v>0</v>
      </c>
      <c r="B46" s="7"/>
      <c r="C46" s="1" t="s">
        <v>59</v>
      </c>
      <c r="D46" s="3" t="s">
        <v>62</v>
      </c>
      <c r="E46" s="4" t="s">
        <v>48</v>
      </c>
      <c r="F46" s="3" t="s">
        <v>61</v>
      </c>
      <c r="G46" s="6" t="s">
        <v>60</v>
      </c>
      <c r="H46" s="4" t="s">
        <v>11</v>
      </c>
      <c r="I46" s="4" t="s">
        <v>1</v>
      </c>
      <c r="J46" s="4">
        <v>1</v>
      </c>
      <c r="K46" s="8">
        <v>690</v>
      </c>
      <c r="L46" s="5">
        <f t="shared" si="0"/>
        <v>690</v>
      </c>
    </row>
    <row r="47" spans="1:12" ht="144.94999999999999" customHeight="1" x14ac:dyDescent="0.25">
      <c r="A47" s="1" t="s">
        <v>0</v>
      </c>
      <c r="B47" s="7"/>
      <c r="C47" s="1" t="s">
        <v>59</v>
      </c>
      <c r="D47" s="3" t="s">
        <v>65</v>
      </c>
      <c r="E47" s="4" t="s">
        <v>48</v>
      </c>
      <c r="F47" s="3" t="s">
        <v>64</v>
      </c>
      <c r="G47" s="6" t="s">
        <v>63</v>
      </c>
      <c r="H47" s="4" t="s">
        <v>26</v>
      </c>
      <c r="I47" s="4" t="s">
        <v>66</v>
      </c>
      <c r="J47" s="4">
        <v>1</v>
      </c>
      <c r="K47" s="8">
        <v>325</v>
      </c>
      <c r="L47" s="5">
        <f t="shared" si="0"/>
        <v>325</v>
      </c>
    </row>
    <row r="48" spans="1:12" ht="144.94999999999999" customHeight="1" x14ac:dyDescent="0.25">
      <c r="A48" s="1" t="s">
        <v>0</v>
      </c>
      <c r="B48" s="7"/>
      <c r="C48" s="1" t="s">
        <v>59</v>
      </c>
      <c r="D48" s="3" t="s">
        <v>65</v>
      </c>
      <c r="E48" s="4" t="s">
        <v>48</v>
      </c>
      <c r="F48" s="3" t="s">
        <v>68</v>
      </c>
      <c r="G48" s="6" t="s">
        <v>67</v>
      </c>
      <c r="H48" s="4" t="s">
        <v>26</v>
      </c>
      <c r="I48" s="4" t="s">
        <v>19</v>
      </c>
      <c r="J48" s="4">
        <v>3</v>
      </c>
      <c r="K48" s="8">
        <v>325</v>
      </c>
      <c r="L48" s="5">
        <f t="shared" si="0"/>
        <v>975</v>
      </c>
    </row>
    <row r="49" spans="1:12" ht="72.95" customHeight="1" x14ac:dyDescent="0.25">
      <c r="A49" s="1" t="s">
        <v>0</v>
      </c>
      <c r="B49" s="31"/>
      <c r="C49" s="1" t="s">
        <v>59</v>
      </c>
      <c r="D49" s="3" t="s">
        <v>51</v>
      </c>
      <c r="E49" s="4" t="s">
        <v>48</v>
      </c>
      <c r="F49" s="3" t="s">
        <v>2</v>
      </c>
      <c r="G49" s="6" t="s">
        <v>118</v>
      </c>
      <c r="H49" s="4" t="s">
        <v>26</v>
      </c>
      <c r="I49" s="4" t="s">
        <v>1</v>
      </c>
      <c r="J49" s="4">
        <v>1</v>
      </c>
      <c r="K49" s="8">
        <v>430</v>
      </c>
      <c r="L49" s="5">
        <f t="shared" si="0"/>
        <v>430</v>
      </c>
    </row>
    <row r="50" spans="1:12" ht="72.95" customHeight="1" x14ac:dyDescent="0.25">
      <c r="A50" s="1" t="s">
        <v>0</v>
      </c>
      <c r="B50" s="33"/>
      <c r="C50" s="1" t="s">
        <v>59</v>
      </c>
      <c r="D50" s="3" t="s">
        <v>51</v>
      </c>
      <c r="E50" s="4" t="s">
        <v>48</v>
      </c>
      <c r="F50" s="3" t="s">
        <v>2</v>
      </c>
      <c r="G50" s="6" t="s">
        <v>118</v>
      </c>
      <c r="H50" s="4" t="s">
        <v>26</v>
      </c>
      <c r="I50" s="4" t="s">
        <v>20</v>
      </c>
      <c r="J50" s="4">
        <v>1</v>
      </c>
      <c r="K50" s="8">
        <v>430</v>
      </c>
      <c r="L50" s="5">
        <f t="shared" si="0"/>
        <v>430</v>
      </c>
    </row>
    <row r="51" spans="1:12" ht="72.95" customHeight="1" x14ac:dyDescent="0.25">
      <c r="A51" s="1" t="s">
        <v>0</v>
      </c>
      <c r="B51" s="31"/>
      <c r="C51" s="1" t="s">
        <v>59</v>
      </c>
      <c r="D51" s="3" t="s">
        <v>65</v>
      </c>
      <c r="E51" s="4" t="s">
        <v>48</v>
      </c>
      <c r="F51" s="3" t="s">
        <v>120</v>
      </c>
      <c r="G51" s="6" t="s">
        <v>119</v>
      </c>
      <c r="H51" s="4" t="s">
        <v>26</v>
      </c>
      <c r="I51" s="4" t="s">
        <v>6</v>
      </c>
      <c r="J51" s="4">
        <v>1</v>
      </c>
      <c r="K51" s="8">
        <v>495</v>
      </c>
      <c r="L51" s="5">
        <f t="shared" si="0"/>
        <v>495</v>
      </c>
    </row>
    <row r="52" spans="1:12" ht="72.95" customHeight="1" x14ac:dyDescent="0.25">
      <c r="A52" s="1" t="s">
        <v>0</v>
      </c>
      <c r="B52" s="33"/>
      <c r="C52" s="1" t="s">
        <v>59</v>
      </c>
      <c r="D52" s="3" t="s">
        <v>65</v>
      </c>
      <c r="E52" s="4" t="s">
        <v>48</v>
      </c>
      <c r="F52" s="3" t="s">
        <v>120</v>
      </c>
      <c r="G52" s="6" t="s">
        <v>119</v>
      </c>
      <c r="H52" s="4" t="s">
        <v>26</v>
      </c>
      <c r="I52" s="4" t="s">
        <v>121</v>
      </c>
      <c r="J52" s="4">
        <v>1</v>
      </c>
      <c r="K52" s="8">
        <v>495</v>
      </c>
      <c r="L52" s="5">
        <f t="shared" si="0"/>
        <v>495</v>
      </c>
    </row>
    <row r="53" spans="1:12" ht="144.94999999999999" customHeight="1" x14ac:dyDescent="0.25">
      <c r="A53" s="1" t="s">
        <v>0</v>
      </c>
      <c r="B53" s="7"/>
      <c r="C53" s="1" t="s">
        <v>59</v>
      </c>
      <c r="D53" s="3" t="s">
        <v>123</v>
      </c>
      <c r="E53" s="4" t="s">
        <v>48</v>
      </c>
      <c r="F53" s="3" t="s">
        <v>30</v>
      </c>
      <c r="G53" s="6" t="s">
        <v>122</v>
      </c>
      <c r="H53" s="4" t="s">
        <v>26</v>
      </c>
      <c r="I53" s="4" t="s">
        <v>66</v>
      </c>
      <c r="J53" s="4">
        <v>1</v>
      </c>
      <c r="K53" s="8">
        <v>495</v>
      </c>
      <c r="L53" s="5">
        <f t="shared" si="0"/>
        <v>495</v>
      </c>
    </row>
    <row r="54" spans="1:12" ht="144.94999999999999" customHeight="1" x14ac:dyDescent="0.25">
      <c r="A54" s="1" t="s">
        <v>0</v>
      </c>
      <c r="B54" s="7"/>
      <c r="C54" s="1" t="s">
        <v>59</v>
      </c>
      <c r="D54" s="3" t="s">
        <v>123</v>
      </c>
      <c r="E54" s="4" t="s">
        <v>48</v>
      </c>
      <c r="F54" s="3" t="s">
        <v>68</v>
      </c>
      <c r="G54" s="6" t="s">
        <v>128</v>
      </c>
      <c r="H54" s="4" t="s">
        <v>26</v>
      </c>
      <c r="I54" s="4" t="s">
        <v>66</v>
      </c>
      <c r="J54" s="4">
        <v>1</v>
      </c>
      <c r="K54" s="8">
        <v>495</v>
      </c>
      <c r="L54" s="5">
        <f t="shared" si="0"/>
        <v>495</v>
      </c>
    </row>
    <row r="55" spans="1:12" ht="144.94999999999999" customHeight="1" x14ac:dyDescent="0.25">
      <c r="A55" s="1" t="s">
        <v>0</v>
      </c>
      <c r="B55" s="7"/>
      <c r="C55" s="1" t="s">
        <v>59</v>
      </c>
      <c r="D55" s="3" t="s">
        <v>51</v>
      </c>
      <c r="E55" s="4" t="s">
        <v>48</v>
      </c>
      <c r="F55" s="3" t="s">
        <v>46</v>
      </c>
      <c r="G55" s="6" t="s">
        <v>124</v>
      </c>
      <c r="H55" s="4" t="s">
        <v>26</v>
      </c>
      <c r="I55" s="4" t="s">
        <v>6</v>
      </c>
      <c r="J55" s="4">
        <v>1</v>
      </c>
      <c r="K55" s="8">
        <v>395</v>
      </c>
      <c r="L55" s="5">
        <f t="shared" si="0"/>
        <v>395</v>
      </c>
    </row>
    <row r="56" spans="1:12" ht="144.94999999999999" customHeight="1" x14ac:dyDescent="0.25">
      <c r="A56" s="1" t="s">
        <v>0</v>
      </c>
      <c r="B56" s="10"/>
      <c r="C56" s="1" t="s">
        <v>59</v>
      </c>
      <c r="D56" s="3" t="s">
        <v>51</v>
      </c>
      <c r="E56" s="4" t="s">
        <v>48</v>
      </c>
      <c r="F56" s="3" t="s">
        <v>30</v>
      </c>
      <c r="G56" s="6" t="s">
        <v>125</v>
      </c>
      <c r="H56" s="4" t="s">
        <v>26</v>
      </c>
      <c r="I56" s="4" t="s">
        <v>66</v>
      </c>
      <c r="J56" s="4">
        <v>1</v>
      </c>
      <c r="K56" s="8">
        <v>395</v>
      </c>
      <c r="L56" s="5">
        <f t="shared" si="0"/>
        <v>395</v>
      </c>
    </row>
    <row r="57" spans="1:12" ht="144.94999999999999" customHeight="1" x14ac:dyDescent="0.25">
      <c r="A57" s="1" t="s">
        <v>0</v>
      </c>
      <c r="B57" s="1"/>
      <c r="C57" s="1" t="s">
        <v>59</v>
      </c>
      <c r="D57" s="3" t="s">
        <v>51</v>
      </c>
      <c r="E57" s="4" t="s">
        <v>48</v>
      </c>
      <c r="F57" s="3" t="s">
        <v>30</v>
      </c>
      <c r="G57" s="6" t="s">
        <v>129</v>
      </c>
      <c r="H57" s="4" t="s">
        <v>26</v>
      </c>
      <c r="I57" s="4" t="s">
        <v>19</v>
      </c>
      <c r="J57" s="4">
        <v>1</v>
      </c>
      <c r="K57" s="8">
        <v>395</v>
      </c>
      <c r="L57" s="5">
        <f t="shared" si="0"/>
        <v>395</v>
      </c>
    </row>
    <row r="58" spans="1:12" ht="144.94999999999999" customHeight="1" x14ac:dyDescent="0.25">
      <c r="A58" s="1" t="s">
        <v>0</v>
      </c>
      <c r="B58" s="1"/>
      <c r="C58" s="1" t="s">
        <v>59</v>
      </c>
      <c r="D58" s="3" t="s">
        <v>51</v>
      </c>
      <c r="E58" s="4" t="s">
        <v>48</v>
      </c>
      <c r="F58" s="3" t="s">
        <v>68</v>
      </c>
      <c r="G58" s="6" t="s">
        <v>126</v>
      </c>
      <c r="H58" s="4" t="s">
        <v>26</v>
      </c>
      <c r="I58" s="4" t="s">
        <v>66</v>
      </c>
      <c r="J58" s="4">
        <v>1</v>
      </c>
      <c r="K58" s="8">
        <v>395</v>
      </c>
      <c r="L58" s="5">
        <f t="shared" si="0"/>
        <v>395</v>
      </c>
    </row>
    <row r="59" spans="1:12" ht="144.94999999999999" customHeight="1" x14ac:dyDescent="0.25">
      <c r="A59" s="1" t="s">
        <v>0</v>
      </c>
      <c r="B59" s="1"/>
      <c r="C59" s="1" t="s">
        <v>59</v>
      </c>
      <c r="D59" s="3" t="s">
        <v>51</v>
      </c>
      <c r="E59" s="4" t="s">
        <v>48</v>
      </c>
      <c r="F59" s="3" t="s">
        <v>2</v>
      </c>
      <c r="G59" s="6" t="s">
        <v>158</v>
      </c>
      <c r="H59" s="4" t="s">
        <v>26</v>
      </c>
      <c r="I59" s="4" t="s">
        <v>32</v>
      </c>
      <c r="J59" s="4">
        <v>1</v>
      </c>
      <c r="K59" s="8">
        <v>500</v>
      </c>
      <c r="L59" s="5">
        <f t="shared" si="0"/>
        <v>500</v>
      </c>
    </row>
    <row r="60" spans="1:12" ht="72.95" customHeight="1" x14ac:dyDescent="0.25">
      <c r="A60" s="1" t="s">
        <v>0</v>
      </c>
      <c r="B60" s="31"/>
      <c r="C60" s="1" t="s">
        <v>59</v>
      </c>
      <c r="D60" s="3" t="s">
        <v>58</v>
      </c>
      <c r="E60" s="4" t="s">
        <v>48</v>
      </c>
      <c r="F60" s="3" t="s">
        <v>46</v>
      </c>
      <c r="G60" s="6" t="s">
        <v>159</v>
      </c>
      <c r="H60" s="4" t="s">
        <v>26</v>
      </c>
      <c r="I60" s="4" t="s">
        <v>20</v>
      </c>
      <c r="J60" s="4">
        <v>2</v>
      </c>
      <c r="K60" s="8">
        <v>470</v>
      </c>
      <c r="L60" s="5">
        <f t="shared" si="0"/>
        <v>940</v>
      </c>
    </row>
    <row r="61" spans="1:12" ht="72.95" customHeight="1" x14ac:dyDescent="0.25">
      <c r="A61" s="1" t="s">
        <v>0</v>
      </c>
      <c r="B61" s="33"/>
      <c r="C61" s="1" t="s">
        <v>59</v>
      </c>
      <c r="D61" s="3" t="s">
        <v>58</v>
      </c>
      <c r="E61" s="4" t="s">
        <v>48</v>
      </c>
      <c r="F61" s="3" t="s">
        <v>46</v>
      </c>
      <c r="G61" s="6" t="s">
        <v>159</v>
      </c>
      <c r="H61" s="4" t="s">
        <v>26</v>
      </c>
      <c r="I61" s="4" t="s">
        <v>19</v>
      </c>
      <c r="J61" s="4">
        <v>1</v>
      </c>
      <c r="K61" s="8">
        <v>470</v>
      </c>
      <c r="L61" s="5">
        <f t="shared" si="0"/>
        <v>470</v>
      </c>
    </row>
    <row r="62" spans="1:12" ht="72.95" customHeight="1" x14ac:dyDescent="0.25">
      <c r="A62" s="1" t="s">
        <v>0</v>
      </c>
      <c r="B62" s="31"/>
      <c r="C62" s="1" t="s">
        <v>59</v>
      </c>
      <c r="D62" s="3" t="s">
        <v>163</v>
      </c>
      <c r="E62" s="4" t="s">
        <v>48</v>
      </c>
      <c r="F62" s="3" t="s">
        <v>68</v>
      </c>
      <c r="G62" s="6" t="s">
        <v>162</v>
      </c>
      <c r="H62" s="4" t="s">
        <v>26</v>
      </c>
      <c r="I62" s="4" t="s">
        <v>20</v>
      </c>
      <c r="J62" s="4">
        <v>2</v>
      </c>
      <c r="K62" s="8">
        <v>690</v>
      </c>
      <c r="L62" s="5">
        <f t="shared" si="0"/>
        <v>1380</v>
      </c>
    </row>
    <row r="63" spans="1:12" ht="72.95" customHeight="1" x14ac:dyDescent="0.25">
      <c r="A63" s="1" t="s">
        <v>0</v>
      </c>
      <c r="B63" s="33"/>
      <c r="C63" s="1" t="s">
        <v>59</v>
      </c>
      <c r="D63" s="3" t="s">
        <v>163</v>
      </c>
      <c r="E63" s="4" t="s">
        <v>48</v>
      </c>
      <c r="F63" s="3" t="s">
        <v>68</v>
      </c>
      <c r="G63" s="6" t="s">
        <v>162</v>
      </c>
      <c r="H63" s="4" t="s">
        <v>26</v>
      </c>
      <c r="I63" s="4" t="s">
        <v>19</v>
      </c>
      <c r="J63" s="4">
        <v>1</v>
      </c>
      <c r="K63" s="8">
        <v>690</v>
      </c>
      <c r="L63" s="5">
        <f t="shared" si="0"/>
        <v>690</v>
      </c>
    </row>
    <row r="64" spans="1:12" ht="144.94999999999999" customHeight="1" x14ac:dyDescent="0.25">
      <c r="A64" s="1" t="s">
        <v>0</v>
      </c>
      <c r="B64" s="9"/>
      <c r="C64" s="2" t="s">
        <v>21</v>
      </c>
      <c r="D64" s="3" t="s">
        <v>165</v>
      </c>
      <c r="E64" s="4" t="s">
        <v>48</v>
      </c>
      <c r="F64" s="3" t="s">
        <v>30</v>
      </c>
      <c r="G64" s="6" t="s">
        <v>164</v>
      </c>
      <c r="H64" s="4" t="s">
        <v>26</v>
      </c>
      <c r="I64" s="4" t="s">
        <v>20</v>
      </c>
      <c r="J64" s="4">
        <v>1</v>
      </c>
      <c r="K64" s="11">
        <v>590</v>
      </c>
      <c r="L64" s="5">
        <f t="shared" si="0"/>
        <v>590</v>
      </c>
    </row>
    <row r="65" spans="1:12" ht="72.95" customHeight="1" x14ac:dyDescent="0.25">
      <c r="A65" s="1" t="s">
        <v>0</v>
      </c>
      <c r="B65" s="31"/>
      <c r="C65" s="2" t="s">
        <v>21</v>
      </c>
      <c r="D65" s="3" t="s">
        <v>3</v>
      </c>
      <c r="E65" s="4" t="s">
        <v>48</v>
      </c>
      <c r="F65" s="3" t="s">
        <v>14</v>
      </c>
      <c r="G65" s="6" t="s">
        <v>13</v>
      </c>
      <c r="H65" s="4" t="s">
        <v>12</v>
      </c>
      <c r="I65" s="4" t="s">
        <v>6</v>
      </c>
      <c r="J65" s="4">
        <v>1</v>
      </c>
      <c r="K65" s="5">
        <v>350</v>
      </c>
      <c r="L65" s="5">
        <f t="shared" si="0"/>
        <v>350</v>
      </c>
    </row>
    <row r="66" spans="1:12" ht="72.95" customHeight="1" x14ac:dyDescent="0.25">
      <c r="A66" s="1" t="s">
        <v>0</v>
      </c>
      <c r="B66" s="33"/>
      <c r="C66" s="2" t="s">
        <v>21</v>
      </c>
      <c r="D66" s="3" t="s">
        <v>3</v>
      </c>
      <c r="E66" s="4" t="s">
        <v>48</v>
      </c>
      <c r="F66" s="3" t="s">
        <v>14</v>
      </c>
      <c r="G66" s="6" t="s">
        <v>13</v>
      </c>
      <c r="H66" s="4" t="s">
        <v>12</v>
      </c>
      <c r="I66" s="4" t="s">
        <v>1</v>
      </c>
      <c r="J66" s="4">
        <v>1</v>
      </c>
      <c r="K66" s="5">
        <v>350</v>
      </c>
      <c r="L66" s="5">
        <f t="shared" si="0"/>
        <v>350</v>
      </c>
    </row>
    <row r="67" spans="1:12" ht="72.95" customHeight="1" x14ac:dyDescent="0.25">
      <c r="A67" s="1" t="s">
        <v>0</v>
      </c>
      <c r="B67" s="31"/>
      <c r="C67" s="2" t="s">
        <v>21</v>
      </c>
      <c r="D67" s="3" t="s">
        <v>3</v>
      </c>
      <c r="E67" s="4" t="s">
        <v>48</v>
      </c>
      <c r="F67" s="3" t="s">
        <v>16</v>
      </c>
      <c r="G67" s="6" t="s">
        <v>15</v>
      </c>
      <c r="H67" s="4" t="s">
        <v>12</v>
      </c>
      <c r="I67" s="4" t="s">
        <v>6</v>
      </c>
      <c r="J67" s="4">
        <v>1</v>
      </c>
      <c r="K67" s="5">
        <v>350</v>
      </c>
      <c r="L67" s="5">
        <f t="shared" ref="L67:L130" si="1">SUM(J67*K67)</f>
        <v>350</v>
      </c>
    </row>
    <row r="68" spans="1:12" ht="72.95" customHeight="1" x14ac:dyDescent="0.25">
      <c r="A68" s="1" t="s">
        <v>0</v>
      </c>
      <c r="B68" s="33"/>
      <c r="C68" s="2" t="s">
        <v>21</v>
      </c>
      <c r="D68" s="3" t="s">
        <v>3</v>
      </c>
      <c r="E68" s="4" t="s">
        <v>48</v>
      </c>
      <c r="F68" s="3" t="s">
        <v>16</v>
      </c>
      <c r="G68" s="6" t="s">
        <v>15</v>
      </c>
      <c r="H68" s="4" t="s">
        <v>12</v>
      </c>
      <c r="I68" s="4" t="s">
        <v>1</v>
      </c>
      <c r="J68" s="4">
        <v>1</v>
      </c>
      <c r="K68" s="5">
        <v>350</v>
      </c>
      <c r="L68" s="5">
        <f t="shared" si="1"/>
        <v>350</v>
      </c>
    </row>
    <row r="69" spans="1:12" ht="144.94999999999999" customHeight="1" x14ac:dyDescent="0.25">
      <c r="A69" s="1" t="s">
        <v>0</v>
      </c>
      <c r="B69" s="9"/>
      <c r="C69" s="1" t="s">
        <v>21</v>
      </c>
      <c r="D69" s="3" t="s">
        <v>3</v>
      </c>
      <c r="E69" s="4" t="s">
        <v>48</v>
      </c>
      <c r="F69" s="3" t="s">
        <v>30</v>
      </c>
      <c r="G69" s="6" t="s">
        <v>69</v>
      </c>
      <c r="H69" s="4" t="s">
        <v>70</v>
      </c>
      <c r="I69" s="4" t="s">
        <v>6</v>
      </c>
      <c r="J69" s="4">
        <v>1</v>
      </c>
      <c r="K69" s="8">
        <v>540</v>
      </c>
      <c r="L69" s="5">
        <f t="shared" si="1"/>
        <v>540</v>
      </c>
    </row>
    <row r="70" spans="1:12" ht="30" customHeight="1" x14ac:dyDescent="0.25">
      <c r="A70" s="1" t="s">
        <v>0</v>
      </c>
      <c r="B70" s="31"/>
      <c r="C70" s="1" t="s">
        <v>21</v>
      </c>
      <c r="D70" s="3" t="s">
        <v>3</v>
      </c>
      <c r="E70" s="4" t="s">
        <v>48</v>
      </c>
      <c r="F70" s="3" t="s">
        <v>8</v>
      </c>
      <c r="G70" s="1">
        <v>4051652</v>
      </c>
      <c r="H70" s="4" t="s">
        <v>12</v>
      </c>
      <c r="I70" s="4" t="s">
        <v>6</v>
      </c>
      <c r="J70" s="4">
        <v>5</v>
      </c>
      <c r="K70" s="8">
        <v>295</v>
      </c>
      <c r="L70" s="5">
        <f t="shared" si="1"/>
        <v>1475</v>
      </c>
    </row>
    <row r="71" spans="1:12" ht="30" customHeight="1" x14ac:dyDescent="0.25">
      <c r="A71" s="1" t="s">
        <v>0</v>
      </c>
      <c r="B71" s="32"/>
      <c r="C71" s="1" t="s">
        <v>21</v>
      </c>
      <c r="D71" s="3" t="s">
        <v>3</v>
      </c>
      <c r="E71" s="4" t="s">
        <v>48</v>
      </c>
      <c r="F71" s="3" t="s">
        <v>8</v>
      </c>
      <c r="G71" s="1">
        <v>4051652</v>
      </c>
      <c r="H71" s="4" t="s">
        <v>12</v>
      </c>
      <c r="I71" s="4" t="s">
        <v>1</v>
      </c>
      <c r="J71" s="4">
        <v>1</v>
      </c>
      <c r="K71" s="8">
        <v>295</v>
      </c>
      <c r="L71" s="5">
        <f t="shared" si="1"/>
        <v>295</v>
      </c>
    </row>
    <row r="72" spans="1:12" ht="30" customHeight="1" x14ac:dyDescent="0.25">
      <c r="A72" s="1" t="s">
        <v>0</v>
      </c>
      <c r="B72" s="32"/>
      <c r="C72" s="1" t="s">
        <v>21</v>
      </c>
      <c r="D72" s="3" t="s">
        <v>3</v>
      </c>
      <c r="E72" s="4" t="s">
        <v>48</v>
      </c>
      <c r="F72" s="3" t="s">
        <v>8</v>
      </c>
      <c r="G72" s="1">
        <v>4051652</v>
      </c>
      <c r="H72" s="4" t="s">
        <v>12</v>
      </c>
      <c r="I72" s="4" t="s">
        <v>20</v>
      </c>
      <c r="J72" s="4">
        <v>14</v>
      </c>
      <c r="K72" s="8">
        <v>295</v>
      </c>
      <c r="L72" s="5">
        <f t="shared" si="1"/>
        <v>4130</v>
      </c>
    </row>
    <row r="73" spans="1:12" ht="30" customHeight="1" x14ac:dyDescent="0.25">
      <c r="A73" s="1" t="s">
        <v>0</v>
      </c>
      <c r="B73" s="32"/>
      <c r="C73" s="1" t="s">
        <v>21</v>
      </c>
      <c r="D73" s="3" t="s">
        <v>3</v>
      </c>
      <c r="E73" s="4" t="s">
        <v>48</v>
      </c>
      <c r="F73" s="3" t="s">
        <v>8</v>
      </c>
      <c r="G73" s="1">
        <v>4051652</v>
      </c>
      <c r="H73" s="4" t="s">
        <v>12</v>
      </c>
      <c r="I73" s="4" t="s">
        <v>19</v>
      </c>
      <c r="J73" s="4">
        <v>10</v>
      </c>
      <c r="K73" s="8">
        <v>295</v>
      </c>
      <c r="L73" s="5">
        <f t="shared" si="1"/>
        <v>2950</v>
      </c>
    </row>
    <row r="74" spans="1:12" ht="30" customHeight="1" x14ac:dyDescent="0.25">
      <c r="A74" s="1" t="s">
        <v>0</v>
      </c>
      <c r="B74" s="33"/>
      <c r="C74" s="1" t="s">
        <v>21</v>
      </c>
      <c r="D74" s="3" t="s">
        <v>3</v>
      </c>
      <c r="E74" s="4" t="s">
        <v>48</v>
      </c>
      <c r="F74" s="3" t="s">
        <v>8</v>
      </c>
      <c r="G74" s="1">
        <v>4051652</v>
      </c>
      <c r="H74" s="4" t="s">
        <v>12</v>
      </c>
      <c r="I74" s="4" t="s">
        <v>66</v>
      </c>
      <c r="J74" s="4">
        <v>5</v>
      </c>
      <c r="K74" s="8">
        <v>295</v>
      </c>
      <c r="L74" s="5">
        <f t="shared" si="1"/>
        <v>1475</v>
      </c>
    </row>
    <row r="75" spans="1:12" ht="36.950000000000003" customHeight="1" x14ac:dyDescent="0.25">
      <c r="A75" s="1" t="s">
        <v>0</v>
      </c>
      <c r="B75" s="31"/>
      <c r="C75" s="1" t="s">
        <v>21</v>
      </c>
      <c r="D75" s="3" t="s">
        <v>111</v>
      </c>
      <c r="E75" s="4" t="s">
        <v>48</v>
      </c>
      <c r="F75" s="3" t="s">
        <v>30</v>
      </c>
      <c r="G75" s="1">
        <v>4561201</v>
      </c>
      <c r="H75" s="4" t="s">
        <v>11</v>
      </c>
      <c r="I75" s="4" t="s">
        <v>32</v>
      </c>
      <c r="J75" s="4">
        <v>1</v>
      </c>
      <c r="K75" s="8">
        <v>2390</v>
      </c>
      <c r="L75" s="5">
        <f t="shared" si="1"/>
        <v>2390</v>
      </c>
    </row>
    <row r="76" spans="1:12" ht="36.950000000000003" customHeight="1" x14ac:dyDescent="0.25">
      <c r="A76" s="1" t="s">
        <v>0</v>
      </c>
      <c r="B76" s="32"/>
      <c r="C76" s="1" t="s">
        <v>21</v>
      </c>
      <c r="D76" s="3" t="s">
        <v>111</v>
      </c>
      <c r="E76" s="4" t="s">
        <v>48</v>
      </c>
      <c r="F76" s="3" t="s">
        <v>30</v>
      </c>
      <c r="G76" s="1">
        <v>4561201</v>
      </c>
      <c r="H76" s="4" t="s">
        <v>11</v>
      </c>
      <c r="I76" s="4" t="s">
        <v>6</v>
      </c>
      <c r="J76" s="4">
        <v>4</v>
      </c>
      <c r="K76" s="8">
        <v>2390</v>
      </c>
      <c r="L76" s="5">
        <f t="shared" si="1"/>
        <v>9560</v>
      </c>
    </row>
    <row r="77" spans="1:12" ht="36.950000000000003" customHeight="1" x14ac:dyDescent="0.25">
      <c r="A77" s="1" t="s">
        <v>0</v>
      </c>
      <c r="B77" s="32"/>
      <c r="C77" s="1" t="s">
        <v>21</v>
      </c>
      <c r="D77" s="3" t="s">
        <v>111</v>
      </c>
      <c r="E77" s="4" t="s">
        <v>48</v>
      </c>
      <c r="F77" s="3" t="s">
        <v>30</v>
      </c>
      <c r="G77" s="1">
        <v>4561201</v>
      </c>
      <c r="H77" s="4" t="s">
        <v>11</v>
      </c>
      <c r="I77" s="4" t="s">
        <v>1</v>
      </c>
      <c r="J77" s="4">
        <v>4</v>
      </c>
      <c r="K77" s="8">
        <v>2390</v>
      </c>
      <c r="L77" s="5">
        <f t="shared" si="1"/>
        <v>9560</v>
      </c>
    </row>
    <row r="78" spans="1:12" ht="36.950000000000003" customHeight="1" x14ac:dyDescent="0.25">
      <c r="A78" s="1" t="s">
        <v>0</v>
      </c>
      <c r="B78" s="33"/>
      <c r="C78" s="1" t="s">
        <v>21</v>
      </c>
      <c r="D78" s="3" t="s">
        <v>111</v>
      </c>
      <c r="E78" s="4" t="s">
        <v>48</v>
      </c>
      <c r="F78" s="3" t="s">
        <v>30</v>
      </c>
      <c r="G78" s="1">
        <v>4561201</v>
      </c>
      <c r="H78" s="4" t="s">
        <v>11</v>
      </c>
      <c r="I78" s="4" t="s">
        <v>20</v>
      </c>
      <c r="J78" s="4">
        <v>4</v>
      </c>
      <c r="K78" s="8">
        <v>2390</v>
      </c>
      <c r="L78" s="5">
        <f t="shared" si="1"/>
        <v>9560</v>
      </c>
    </row>
    <row r="79" spans="1:12" ht="72.95" customHeight="1" x14ac:dyDescent="0.25">
      <c r="A79" s="1" t="s">
        <v>0</v>
      </c>
      <c r="B79" s="31"/>
      <c r="C79" s="1" t="s">
        <v>21</v>
      </c>
      <c r="D79" s="3" t="s">
        <v>3</v>
      </c>
      <c r="E79" s="4" t="s">
        <v>48</v>
      </c>
      <c r="F79" s="3" t="s">
        <v>10</v>
      </c>
      <c r="G79" s="1">
        <v>8013602</v>
      </c>
      <c r="H79" s="4" t="s">
        <v>12</v>
      </c>
      <c r="I79" s="4" t="s">
        <v>6</v>
      </c>
      <c r="J79" s="4">
        <v>1</v>
      </c>
      <c r="K79" s="8">
        <v>690</v>
      </c>
      <c r="L79" s="5">
        <f t="shared" si="1"/>
        <v>690</v>
      </c>
    </row>
    <row r="80" spans="1:12" ht="72.95" customHeight="1" x14ac:dyDescent="0.25">
      <c r="A80" s="1" t="s">
        <v>0</v>
      </c>
      <c r="B80" s="33"/>
      <c r="C80" s="1" t="s">
        <v>21</v>
      </c>
      <c r="D80" s="3" t="s">
        <v>3</v>
      </c>
      <c r="E80" s="4" t="s">
        <v>48</v>
      </c>
      <c r="F80" s="3" t="s">
        <v>10</v>
      </c>
      <c r="G80" s="1">
        <v>8013602</v>
      </c>
      <c r="H80" s="4" t="s">
        <v>12</v>
      </c>
      <c r="I80" s="4" t="s">
        <v>1</v>
      </c>
      <c r="J80" s="4">
        <v>1</v>
      </c>
      <c r="K80" s="8">
        <v>690</v>
      </c>
      <c r="L80" s="5">
        <f t="shared" si="1"/>
        <v>690</v>
      </c>
    </row>
    <row r="81" spans="1:12" ht="144.94999999999999" customHeight="1" x14ac:dyDescent="0.25">
      <c r="A81" s="1" t="s">
        <v>0</v>
      </c>
      <c r="B81" s="10"/>
      <c r="C81" s="1" t="s">
        <v>21</v>
      </c>
      <c r="D81" s="3" t="s">
        <v>3</v>
      </c>
      <c r="E81" s="4" t="s">
        <v>48</v>
      </c>
      <c r="F81" s="3" t="s">
        <v>68</v>
      </c>
      <c r="G81" s="1">
        <v>3872731</v>
      </c>
      <c r="H81" s="4" t="s">
        <v>26</v>
      </c>
      <c r="I81" s="4" t="s">
        <v>66</v>
      </c>
      <c r="J81" s="4">
        <v>1</v>
      </c>
      <c r="K81" s="8">
        <v>275</v>
      </c>
      <c r="L81" s="5">
        <f t="shared" si="1"/>
        <v>275</v>
      </c>
    </row>
    <row r="82" spans="1:12" ht="36.950000000000003" customHeight="1" x14ac:dyDescent="0.25">
      <c r="A82" s="1" t="s">
        <v>0</v>
      </c>
      <c r="B82" s="31"/>
      <c r="C82" s="2" t="s">
        <v>21</v>
      </c>
      <c r="D82" s="3" t="s">
        <v>135</v>
      </c>
      <c r="E82" s="4" t="s">
        <v>48</v>
      </c>
      <c r="F82" s="3" t="s">
        <v>23</v>
      </c>
      <c r="G82" s="6" t="s">
        <v>136</v>
      </c>
      <c r="H82" s="4" t="s">
        <v>26</v>
      </c>
      <c r="I82" s="4" t="s">
        <v>6</v>
      </c>
      <c r="J82" s="4">
        <v>2</v>
      </c>
      <c r="K82" s="11">
        <v>690</v>
      </c>
      <c r="L82" s="5">
        <f t="shared" si="1"/>
        <v>1380</v>
      </c>
    </row>
    <row r="83" spans="1:12" ht="36.950000000000003" customHeight="1" x14ac:dyDescent="0.25">
      <c r="A83" s="1" t="s">
        <v>0</v>
      </c>
      <c r="B83" s="32"/>
      <c r="C83" s="2" t="s">
        <v>21</v>
      </c>
      <c r="D83" s="3" t="s">
        <v>135</v>
      </c>
      <c r="E83" s="4" t="s">
        <v>48</v>
      </c>
      <c r="F83" s="3" t="s">
        <v>23</v>
      </c>
      <c r="G83" s="6" t="s">
        <v>136</v>
      </c>
      <c r="H83" s="4" t="s">
        <v>26</v>
      </c>
      <c r="I83" s="4" t="s">
        <v>1</v>
      </c>
      <c r="J83" s="4">
        <v>1</v>
      </c>
      <c r="K83" s="11">
        <v>690</v>
      </c>
      <c r="L83" s="5">
        <f t="shared" si="1"/>
        <v>690</v>
      </c>
    </row>
    <row r="84" spans="1:12" ht="36.950000000000003" customHeight="1" x14ac:dyDescent="0.25">
      <c r="A84" s="1" t="s">
        <v>0</v>
      </c>
      <c r="B84" s="32"/>
      <c r="C84" s="2" t="s">
        <v>21</v>
      </c>
      <c r="D84" s="3" t="s">
        <v>135</v>
      </c>
      <c r="E84" s="4" t="s">
        <v>48</v>
      </c>
      <c r="F84" s="3" t="s">
        <v>23</v>
      </c>
      <c r="G84" s="6" t="s">
        <v>136</v>
      </c>
      <c r="H84" s="4" t="s">
        <v>26</v>
      </c>
      <c r="I84" s="4" t="s">
        <v>20</v>
      </c>
      <c r="J84" s="4">
        <v>1</v>
      </c>
      <c r="K84" s="11">
        <v>690</v>
      </c>
      <c r="L84" s="5">
        <f t="shared" si="1"/>
        <v>690</v>
      </c>
    </row>
    <row r="85" spans="1:12" ht="36.950000000000003" customHeight="1" x14ac:dyDescent="0.25">
      <c r="A85" s="1" t="s">
        <v>0</v>
      </c>
      <c r="B85" s="33"/>
      <c r="C85" s="2" t="s">
        <v>21</v>
      </c>
      <c r="D85" s="3" t="s">
        <v>135</v>
      </c>
      <c r="E85" s="4" t="s">
        <v>48</v>
      </c>
      <c r="F85" s="3" t="s">
        <v>23</v>
      </c>
      <c r="G85" s="6" t="s">
        <v>136</v>
      </c>
      <c r="H85" s="4" t="s">
        <v>26</v>
      </c>
      <c r="I85" s="4" t="s">
        <v>19</v>
      </c>
      <c r="J85" s="4">
        <v>1</v>
      </c>
      <c r="K85" s="11">
        <v>690</v>
      </c>
      <c r="L85" s="5">
        <f t="shared" si="1"/>
        <v>690</v>
      </c>
    </row>
    <row r="86" spans="1:12" ht="144.94999999999999" customHeight="1" x14ac:dyDescent="0.25">
      <c r="A86" s="1" t="s">
        <v>0</v>
      </c>
      <c r="B86" s="10">
        <v>7</v>
      </c>
      <c r="C86" s="2" t="s">
        <v>5</v>
      </c>
      <c r="D86" s="3" t="s">
        <v>150</v>
      </c>
      <c r="E86" s="4" t="s">
        <v>48</v>
      </c>
      <c r="F86" s="3" t="s">
        <v>149</v>
      </c>
      <c r="G86" s="6" t="s">
        <v>148</v>
      </c>
      <c r="H86" s="4" t="s">
        <v>24</v>
      </c>
      <c r="I86" s="4" t="s">
        <v>20</v>
      </c>
      <c r="J86" s="4">
        <v>8</v>
      </c>
      <c r="K86" s="11">
        <v>280</v>
      </c>
      <c r="L86" s="5">
        <f t="shared" si="1"/>
        <v>2240</v>
      </c>
    </row>
    <row r="87" spans="1:12" ht="72.95" customHeight="1" x14ac:dyDescent="0.25">
      <c r="A87" s="1" t="s">
        <v>0</v>
      </c>
      <c r="B87" s="31">
        <v>8</v>
      </c>
      <c r="C87" s="2" t="s">
        <v>5</v>
      </c>
      <c r="D87" s="3" t="s">
        <v>81</v>
      </c>
      <c r="E87" s="4" t="s">
        <v>48</v>
      </c>
      <c r="F87" s="3" t="s">
        <v>46</v>
      </c>
      <c r="G87" s="6" t="s">
        <v>151</v>
      </c>
      <c r="H87" s="4" t="s">
        <v>11</v>
      </c>
      <c r="I87" s="4">
        <v>40</v>
      </c>
      <c r="J87" s="4">
        <v>1</v>
      </c>
      <c r="K87" s="11">
        <v>540</v>
      </c>
      <c r="L87" s="5">
        <f t="shared" si="1"/>
        <v>540</v>
      </c>
    </row>
    <row r="88" spans="1:12" ht="72.95" customHeight="1" x14ac:dyDescent="0.25">
      <c r="A88" s="1" t="s">
        <v>0</v>
      </c>
      <c r="B88" s="33"/>
      <c r="C88" s="2" t="s">
        <v>5</v>
      </c>
      <c r="D88" s="3" t="s">
        <v>81</v>
      </c>
      <c r="E88" s="4" t="s">
        <v>48</v>
      </c>
      <c r="F88" s="3" t="s">
        <v>46</v>
      </c>
      <c r="G88" s="6" t="s">
        <v>151</v>
      </c>
      <c r="H88" s="4" t="s">
        <v>11</v>
      </c>
      <c r="I88" s="4">
        <v>41</v>
      </c>
      <c r="J88" s="4">
        <v>1</v>
      </c>
      <c r="K88" s="11">
        <v>540</v>
      </c>
      <c r="L88" s="5">
        <f t="shared" si="1"/>
        <v>540</v>
      </c>
    </row>
    <row r="89" spans="1:12" ht="144.94999999999999" customHeight="1" x14ac:dyDescent="0.25">
      <c r="A89" s="1" t="s">
        <v>0</v>
      </c>
      <c r="B89" s="10"/>
      <c r="C89" s="2" t="s">
        <v>5</v>
      </c>
      <c r="D89" s="3" t="s">
        <v>81</v>
      </c>
      <c r="E89" s="4" t="s">
        <v>48</v>
      </c>
      <c r="F89" s="3" t="s">
        <v>61</v>
      </c>
      <c r="G89" s="1">
        <v>8001278</v>
      </c>
      <c r="H89" s="4" t="s">
        <v>130</v>
      </c>
      <c r="I89" s="4" t="s">
        <v>20</v>
      </c>
      <c r="J89" s="4">
        <v>1</v>
      </c>
      <c r="K89" s="8">
        <v>390</v>
      </c>
      <c r="L89" s="5">
        <f t="shared" si="1"/>
        <v>390</v>
      </c>
    </row>
    <row r="90" spans="1:12" ht="144.94999999999999" customHeight="1" x14ac:dyDescent="0.25">
      <c r="A90" s="1" t="s">
        <v>0</v>
      </c>
      <c r="B90" s="1"/>
      <c r="C90" s="2" t="s">
        <v>5</v>
      </c>
      <c r="D90" s="3" t="s">
        <v>3</v>
      </c>
      <c r="E90" s="4" t="s">
        <v>48</v>
      </c>
      <c r="F90" s="3" t="s">
        <v>10</v>
      </c>
      <c r="G90" s="6" t="s">
        <v>9</v>
      </c>
      <c r="H90" s="4" t="s">
        <v>11</v>
      </c>
      <c r="I90" s="4">
        <v>39</v>
      </c>
      <c r="J90" s="4">
        <v>1</v>
      </c>
      <c r="K90" s="5">
        <v>595</v>
      </c>
      <c r="L90" s="5">
        <f t="shared" si="1"/>
        <v>595</v>
      </c>
    </row>
    <row r="91" spans="1:12" ht="72.95" customHeight="1" x14ac:dyDescent="0.25">
      <c r="A91" s="1" t="s">
        <v>0</v>
      </c>
      <c r="B91" s="31"/>
      <c r="C91" s="2" t="s">
        <v>5</v>
      </c>
      <c r="D91" s="3" t="s">
        <v>3</v>
      </c>
      <c r="E91" s="4" t="s">
        <v>48</v>
      </c>
      <c r="F91" s="3" t="s">
        <v>8</v>
      </c>
      <c r="G91" s="6" t="s">
        <v>27</v>
      </c>
      <c r="H91" s="4" t="s">
        <v>11</v>
      </c>
      <c r="I91" s="4">
        <v>38</v>
      </c>
      <c r="J91" s="4">
        <v>1</v>
      </c>
      <c r="K91" s="5">
        <v>470</v>
      </c>
      <c r="L91" s="5">
        <f t="shared" si="1"/>
        <v>470</v>
      </c>
    </row>
    <row r="92" spans="1:12" ht="72.95" customHeight="1" x14ac:dyDescent="0.25">
      <c r="A92" s="1" t="s">
        <v>0</v>
      </c>
      <c r="B92" s="33"/>
      <c r="C92" s="2" t="s">
        <v>5</v>
      </c>
      <c r="D92" s="3" t="s">
        <v>3</v>
      </c>
      <c r="E92" s="4" t="s">
        <v>48</v>
      </c>
      <c r="F92" s="3" t="s">
        <v>8</v>
      </c>
      <c r="G92" s="6" t="s">
        <v>27</v>
      </c>
      <c r="H92" s="4" t="s">
        <v>11</v>
      </c>
      <c r="I92" s="4">
        <v>40</v>
      </c>
      <c r="J92" s="4">
        <v>1</v>
      </c>
      <c r="K92" s="5">
        <v>470</v>
      </c>
      <c r="L92" s="5">
        <f t="shared" si="1"/>
        <v>470</v>
      </c>
    </row>
    <row r="93" spans="1:12" ht="36.950000000000003" customHeight="1" x14ac:dyDescent="0.25">
      <c r="A93" s="1" t="s">
        <v>0</v>
      </c>
      <c r="B93" s="31"/>
      <c r="C93" s="1" t="s">
        <v>5</v>
      </c>
      <c r="D93" s="3" t="s">
        <v>3</v>
      </c>
      <c r="E93" s="4" t="s">
        <v>48</v>
      </c>
      <c r="F93" s="3" t="s">
        <v>10</v>
      </c>
      <c r="G93" s="1">
        <v>3966996</v>
      </c>
      <c r="H93" s="4" t="s">
        <v>75</v>
      </c>
      <c r="I93" s="4">
        <v>37</v>
      </c>
      <c r="J93" s="4">
        <v>14</v>
      </c>
      <c r="K93" s="8">
        <v>295</v>
      </c>
      <c r="L93" s="5">
        <f t="shared" si="1"/>
        <v>4130</v>
      </c>
    </row>
    <row r="94" spans="1:12" ht="36.950000000000003" customHeight="1" x14ac:dyDescent="0.25">
      <c r="A94" s="1" t="s">
        <v>0</v>
      </c>
      <c r="B94" s="32"/>
      <c r="C94" s="1" t="s">
        <v>5</v>
      </c>
      <c r="D94" s="3" t="s">
        <v>3</v>
      </c>
      <c r="E94" s="4" t="s">
        <v>48</v>
      </c>
      <c r="F94" s="3" t="s">
        <v>10</v>
      </c>
      <c r="G94" s="1">
        <v>3966996</v>
      </c>
      <c r="H94" s="4" t="s">
        <v>75</v>
      </c>
      <c r="I94" s="4">
        <v>38</v>
      </c>
      <c r="J94" s="4">
        <v>85</v>
      </c>
      <c r="K94" s="8">
        <v>295</v>
      </c>
      <c r="L94" s="5">
        <f t="shared" si="1"/>
        <v>25075</v>
      </c>
    </row>
    <row r="95" spans="1:12" ht="36.950000000000003" customHeight="1" x14ac:dyDescent="0.25">
      <c r="A95" s="1" t="s">
        <v>0</v>
      </c>
      <c r="B95" s="32"/>
      <c r="C95" s="1" t="s">
        <v>5</v>
      </c>
      <c r="D95" s="3" t="s">
        <v>3</v>
      </c>
      <c r="E95" s="4" t="s">
        <v>48</v>
      </c>
      <c r="F95" s="3" t="s">
        <v>10</v>
      </c>
      <c r="G95" s="1">
        <v>3966996</v>
      </c>
      <c r="H95" s="4" t="s">
        <v>75</v>
      </c>
      <c r="I95" s="4">
        <v>39</v>
      </c>
      <c r="J95" s="4">
        <v>32</v>
      </c>
      <c r="K95" s="8">
        <v>295</v>
      </c>
      <c r="L95" s="5">
        <f t="shared" si="1"/>
        <v>9440</v>
      </c>
    </row>
    <row r="96" spans="1:12" ht="36.950000000000003" customHeight="1" x14ac:dyDescent="0.25">
      <c r="A96" s="1" t="s">
        <v>0</v>
      </c>
      <c r="B96" s="33"/>
      <c r="C96" s="1" t="s">
        <v>5</v>
      </c>
      <c r="D96" s="3" t="s">
        <v>3</v>
      </c>
      <c r="E96" s="4" t="s">
        <v>48</v>
      </c>
      <c r="F96" s="3" t="s">
        <v>10</v>
      </c>
      <c r="G96" s="1">
        <v>3966996</v>
      </c>
      <c r="H96" s="4" t="s">
        <v>75</v>
      </c>
      <c r="I96" s="4">
        <v>41</v>
      </c>
      <c r="J96" s="4">
        <v>1</v>
      </c>
      <c r="K96" s="8">
        <v>295</v>
      </c>
      <c r="L96" s="5">
        <f t="shared" si="1"/>
        <v>295</v>
      </c>
    </row>
    <row r="97" spans="1:12" ht="24.95" customHeight="1" x14ac:dyDescent="0.25">
      <c r="A97" s="1" t="s">
        <v>0</v>
      </c>
      <c r="B97" s="31"/>
      <c r="C97" s="1" t="s">
        <v>5</v>
      </c>
      <c r="D97" s="3" t="s">
        <v>76</v>
      </c>
      <c r="E97" s="4" t="s">
        <v>48</v>
      </c>
      <c r="F97" s="3" t="s">
        <v>10</v>
      </c>
      <c r="G97" s="1">
        <v>3983230</v>
      </c>
      <c r="H97" s="4" t="s">
        <v>75</v>
      </c>
      <c r="I97" s="4">
        <v>37</v>
      </c>
      <c r="J97" s="4">
        <v>19</v>
      </c>
      <c r="K97" s="8">
        <v>295</v>
      </c>
      <c r="L97" s="5">
        <f t="shared" si="1"/>
        <v>5605</v>
      </c>
    </row>
    <row r="98" spans="1:12" ht="24.95" customHeight="1" x14ac:dyDescent="0.25">
      <c r="A98" s="1" t="s">
        <v>0</v>
      </c>
      <c r="B98" s="32"/>
      <c r="C98" s="1" t="s">
        <v>5</v>
      </c>
      <c r="D98" s="3" t="s">
        <v>76</v>
      </c>
      <c r="E98" s="4" t="s">
        <v>48</v>
      </c>
      <c r="F98" s="3" t="s">
        <v>10</v>
      </c>
      <c r="G98" s="1">
        <v>3983230</v>
      </c>
      <c r="H98" s="4" t="s">
        <v>75</v>
      </c>
      <c r="I98" s="4">
        <v>38</v>
      </c>
      <c r="J98" s="4">
        <v>22</v>
      </c>
      <c r="K98" s="8">
        <v>295</v>
      </c>
      <c r="L98" s="5">
        <f t="shared" si="1"/>
        <v>6490</v>
      </c>
    </row>
    <row r="99" spans="1:12" ht="24.95" customHeight="1" x14ac:dyDescent="0.25">
      <c r="A99" s="1" t="s">
        <v>0</v>
      </c>
      <c r="B99" s="32"/>
      <c r="C99" s="1" t="s">
        <v>5</v>
      </c>
      <c r="D99" s="3" t="s">
        <v>76</v>
      </c>
      <c r="E99" s="4" t="s">
        <v>48</v>
      </c>
      <c r="F99" s="3" t="s">
        <v>10</v>
      </c>
      <c r="G99" s="1">
        <v>3983230</v>
      </c>
      <c r="H99" s="4" t="s">
        <v>75</v>
      </c>
      <c r="I99" s="4">
        <v>39</v>
      </c>
      <c r="J99" s="4">
        <v>23</v>
      </c>
      <c r="K99" s="8">
        <v>295</v>
      </c>
      <c r="L99" s="5">
        <f t="shared" si="1"/>
        <v>6785</v>
      </c>
    </row>
    <row r="100" spans="1:12" ht="24.95" customHeight="1" x14ac:dyDescent="0.25">
      <c r="A100" s="1" t="s">
        <v>0</v>
      </c>
      <c r="B100" s="32"/>
      <c r="C100" s="1" t="s">
        <v>5</v>
      </c>
      <c r="D100" s="3" t="s">
        <v>76</v>
      </c>
      <c r="E100" s="4" t="s">
        <v>48</v>
      </c>
      <c r="F100" s="3" t="s">
        <v>10</v>
      </c>
      <c r="G100" s="1">
        <v>3983230</v>
      </c>
      <c r="H100" s="4" t="s">
        <v>75</v>
      </c>
      <c r="I100" s="4">
        <v>41</v>
      </c>
      <c r="J100" s="4">
        <v>14</v>
      </c>
      <c r="K100" s="8">
        <v>295</v>
      </c>
      <c r="L100" s="5">
        <f t="shared" si="1"/>
        <v>4130</v>
      </c>
    </row>
    <row r="101" spans="1:12" ht="24.95" customHeight="1" x14ac:dyDescent="0.25">
      <c r="A101" s="1" t="s">
        <v>0</v>
      </c>
      <c r="B101" s="32"/>
      <c r="C101" s="1" t="s">
        <v>5</v>
      </c>
      <c r="D101" s="3" t="s">
        <v>76</v>
      </c>
      <c r="E101" s="4" t="s">
        <v>48</v>
      </c>
      <c r="F101" s="3" t="s">
        <v>10</v>
      </c>
      <c r="G101" s="1">
        <v>3983230</v>
      </c>
      <c r="H101" s="4" t="s">
        <v>75</v>
      </c>
      <c r="I101" s="4">
        <v>42</v>
      </c>
      <c r="J101" s="4">
        <v>16</v>
      </c>
      <c r="K101" s="8">
        <v>295</v>
      </c>
      <c r="L101" s="5">
        <f t="shared" si="1"/>
        <v>4720</v>
      </c>
    </row>
    <row r="102" spans="1:12" ht="24.95" customHeight="1" x14ac:dyDescent="0.25">
      <c r="A102" s="1" t="s">
        <v>0</v>
      </c>
      <c r="B102" s="33"/>
      <c r="C102" s="1" t="s">
        <v>5</v>
      </c>
      <c r="D102" s="3" t="s">
        <v>76</v>
      </c>
      <c r="E102" s="4" t="s">
        <v>48</v>
      </c>
      <c r="F102" s="3" t="s">
        <v>10</v>
      </c>
      <c r="G102" s="1">
        <v>3983230</v>
      </c>
      <c r="H102" s="4" t="s">
        <v>75</v>
      </c>
      <c r="I102" s="4">
        <v>43</v>
      </c>
      <c r="J102" s="4">
        <v>18</v>
      </c>
      <c r="K102" s="8">
        <v>295</v>
      </c>
      <c r="L102" s="5">
        <f t="shared" si="1"/>
        <v>5310</v>
      </c>
    </row>
    <row r="103" spans="1:12" ht="30" customHeight="1" x14ac:dyDescent="0.25">
      <c r="A103" s="1" t="s">
        <v>0</v>
      </c>
      <c r="B103" s="31"/>
      <c r="C103" s="1" t="s">
        <v>5</v>
      </c>
      <c r="D103" s="3" t="s">
        <v>3</v>
      </c>
      <c r="E103" s="4" t="s">
        <v>48</v>
      </c>
      <c r="F103" s="3" t="s">
        <v>10</v>
      </c>
      <c r="G103" s="1">
        <v>3983242</v>
      </c>
      <c r="H103" s="4" t="s">
        <v>75</v>
      </c>
      <c r="I103" s="4">
        <v>37</v>
      </c>
      <c r="J103" s="4">
        <v>10</v>
      </c>
      <c r="K103" s="8">
        <v>255</v>
      </c>
      <c r="L103" s="5">
        <f t="shared" si="1"/>
        <v>2550</v>
      </c>
    </row>
    <row r="104" spans="1:12" ht="30" customHeight="1" x14ac:dyDescent="0.25">
      <c r="A104" s="1" t="s">
        <v>0</v>
      </c>
      <c r="B104" s="32"/>
      <c r="C104" s="1" t="s">
        <v>5</v>
      </c>
      <c r="D104" s="3" t="s">
        <v>3</v>
      </c>
      <c r="E104" s="4" t="s">
        <v>48</v>
      </c>
      <c r="F104" s="3" t="s">
        <v>10</v>
      </c>
      <c r="G104" s="1">
        <v>3983242</v>
      </c>
      <c r="H104" s="4" t="s">
        <v>75</v>
      </c>
      <c r="I104" s="4">
        <v>38</v>
      </c>
      <c r="J104" s="4">
        <v>15</v>
      </c>
      <c r="K104" s="8">
        <v>255</v>
      </c>
      <c r="L104" s="5">
        <f t="shared" si="1"/>
        <v>3825</v>
      </c>
    </row>
    <row r="105" spans="1:12" ht="30" customHeight="1" x14ac:dyDescent="0.25">
      <c r="A105" s="1" t="s">
        <v>0</v>
      </c>
      <c r="B105" s="32"/>
      <c r="C105" s="1" t="s">
        <v>5</v>
      </c>
      <c r="D105" s="3" t="s">
        <v>3</v>
      </c>
      <c r="E105" s="4" t="s">
        <v>48</v>
      </c>
      <c r="F105" s="3" t="s">
        <v>10</v>
      </c>
      <c r="G105" s="1">
        <v>3983242</v>
      </c>
      <c r="H105" s="4" t="s">
        <v>75</v>
      </c>
      <c r="I105" s="4">
        <v>39</v>
      </c>
      <c r="J105" s="4">
        <v>8</v>
      </c>
      <c r="K105" s="8">
        <v>255</v>
      </c>
      <c r="L105" s="5">
        <f t="shared" si="1"/>
        <v>2040</v>
      </c>
    </row>
    <row r="106" spans="1:12" ht="30" customHeight="1" x14ac:dyDescent="0.25">
      <c r="A106" s="1" t="s">
        <v>0</v>
      </c>
      <c r="B106" s="32"/>
      <c r="C106" s="1" t="s">
        <v>5</v>
      </c>
      <c r="D106" s="3" t="s">
        <v>3</v>
      </c>
      <c r="E106" s="4" t="s">
        <v>48</v>
      </c>
      <c r="F106" s="3" t="s">
        <v>10</v>
      </c>
      <c r="G106" s="1">
        <v>3983242</v>
      </c>
      <c r="H106" s="4" t="s">
        <v>75</v>
      </c>
      <c r="I106" s="4">
        <v>41</v>
      </c>
      <c r="J106" s="4">
        <v>19</v>
      </c>
      <c r="K106" s="8">
        <v>255</v>
      </c>
      <c r="L106" s="5">
        <f t="shared" si="1"/>
        <v>4845</v>
      </c>
    </row>
    <row r="107" spans="1:12" ht="30" customHeight="1" x14ac:dyDescent="0.25">
      <c r="A107" s="1" t="s">
        <v>0</v>
      </c>
      <c r="B107" s="33"/>
      <c r="C107" s="1" t="s">
        <v>5</v>
      </c>
      <c r="D107" s="3" t="s">
        <v>3</v>
      </c>
      <c r="E107" s="4" t="s">
        <v>48</v>
      </c>
      <c r="F107" s="3" t="s">
        <v>10</v>
      </c>
      <c r="G107" s="1">
        <v>3983242</v>
      </c>
      <c r="H107" s="4" t="s">
        <v>75</v>
      </c>
      <c r="I107" s="4">
        <v>43</v>
      </c>
      <c r="J107" s="4">
        <v>1</v>
      </c>
      <c r="K107" s="8">
        <v>255</v>
      </c>
      <c r="L107" s="5">
        <f t="shared" si="1"/>
        <v>255</v>
      </c>
    </row>
    <row r="108" spans="1:12" ht="72.95" customHeight="1" x14ac:dyDescent="0.25">
      <c r="A108" s="1" t="s">
        <v>0</v>
      </c>
      <c r="B108" s="31"/>
      <c r="C108" s="1" t="s">
        <v>5</v>
      </c>
      <c r="D108" s="3" t="s">
        <v>3</v>
      </c>
      <c r="E108" s="4" t="s">
        <v>48</v>
      </c>
      <c r="F108" s="3" t="s">
        <v>77</v>
      </c>
      <c r="G108" s="1">
        <v>4054166</v>
      </c>
      <c r="H108" s="4" t="s">
        <v>24</v>
      </c>
      <c r="I108" s="4" t="s">
        <v>1</v>
      </c>
      <c r="J108" s="4">
        <v>11</v>
      </c>
      <c r="K108" s="8">
        <v>240</v>
      </c>
      <c r="L108" s="5">
        <f t="shared" si="1"/>
        <v>2640</v>
      </c>
    </row>
    <row r="109" spans="1:12" ht="72.95" customHeight="1" x14ac:dyDescent="0.25">
      <c r="A109" s="1" t="s">
        <v>0</v>
      </c>
      <c r="B109" s="33"/>
      <c r="C109" s="1" t="s">
        <v>5</v>
      </c>
      <c r="D109" s="3" t="s">
        <v>3</v>
      </c>
      <c r="E109" s="4" t="s">
        <v>48</v>
      </c>
      <c r="F109" s="3" t="s">
        <v>77</v>
      </c>
      <c r="G109" s="1">
        <v>4054166</v>
      </c>
      <c r="H109" s="4" t="s">
        <v>24</v>
      </c>
      <c r="I109" s="4" t="s">
        <v>19</v>
      </c>
      <c r="J109" s="4">
        <v>52</v>
      </c>
      <c r="K109" s="8">
        <v>240</v>
      </c>
      <c r="L109" s="5">
        <f t="shared" si="1"/>
        <v>12480</v>
      </c>
    </row>
    <row r="110" spans="1:12" ht="50.1" customHeight="1" x14ac:dyDescent="0.25">
      <c r="A110" s="1" t="s">
        <v>0</v>
      </c>
      <c r="B110" s="31"/>
      <c r="C110" s="1" t="s">
        <v>5</v>
      </c>
      <c r="D110" s="3" t="s">
        <v>3</v>
      </c>
      <c r="E110" s="4" t="s">
        <v>48</v>
      </c>
      <c r="F110" s="3" t="s">
        <v>78</v>
      </c>
      <c r="G110" s="1">
        <v>4046148</v>
      </c>
      <c r="H110" s="4" t="s">
        <v>24</v>
      </c>
      <c r="I110" s="4" t="s">
        <v>1</v>
      </c>
      <c r="J110" s="4">
        <v>13</v>
      </c>
      <c r="K110" s="8">
        <v>395</v>
      </c>
      <c r="L110" s="5">
        <f t="shared" si="1"/>
        <v>5135</v>
      </c>
    </row>
    <row r="111" spans="1:12" ht="50.1" customHeight="1" x14ac:dyDescent="0.25">
      <c r="A111" s="1" t="s">
        <v>0</v>
      </c>
      <c r="B111" s="32"/>
      <c r="C111" s="1" t="s">
        <v>5</v>
      </c>
      <c r="D111" s="3" t="s">
        <v>3</v>
      </c>
      <c r="E111" s="4" t="s">
        <v>48</v>
      </c>
      <c r="F111" s="3" t="s">
        <v>78</v>
      </c>
      <c r="G111" s="1">
        <v>4046148</v>
      </c>
      <c r="H111" s="4" t="s">
        <v>24</v>
      </c>
      <c r="I111" s="4" t="s">
        <v>20</v>
      </c>
      <c r="J111" s="4">
        <v>10</v>
      </c>
      <c r="K111" s="8">
        <v>395</v>
      </c>
      <c r="L111" s="5">
        <f t="shared" si="1"/>
        <v>3950</v>
      </c>
    </row>
    <row r="112" spans="1:12" ht="50.1" customHeight="1" x14ac:dyDescent="0.25">
      <c r="A112" s="1" t="s">
        <v>0</v>
      </c>
      <c r="B112" s="33"/>
      <c r="C112" s="1" t="s">
        <v>5</v>
      </c>
      <c r="D112" s="3" t="s">
        <v>3</v>
      </c>
      <c r="E112" s="4" t="s">
        <v>48</v>
      </c>
      <c r="F112" s="3" t="s">
        <v>78</v>
      </c>
      <c r="G112" s="1">
        <v>4046148</v>
      </c>
      <c r="H112" s="4" t="s">
        <v>24</v>
      </c>
      <c r="I112" s="4" t="s">
        <v>19</v>
      </c>
      <c r="J112" s="4">
        <v>3</v>
      </c>
      <c r="K112" s="8">
        <v>395</v>
      </c>
      <c r="L112" s="5">
        <f t="shared" si="1"/>
        <v>1185</v>
      </c>
    </row>
    <row r="113" spans="1:12" ht="72.95" customHeight="1" x14ac:dyDescent="0.25">
      <c r="A113" s="1" t="s">
        <v>0</v>
      </c>
      <c r="B113" s="31"/>
      <c r="C113" s="1" t="s">
        <v>5</v>
      </c>
      <c r="D113" s="3" t="s">
        <v>3</v>
      </c>
      <c r="E113" s="4" t="s">
        <v>48</v>
      </c>
      <c r="F113" s="3" t="s">
        <v>79</v>
      </c>
      <c r="G113" s="1">
        <v>4042740</v>
      </c>
      <c r="H113" s="4" t="s">
        <v>24</v>
      </c>
      <c r="I113" s="4" t="s">
        <v>1</v>
      </c>
      <c r="J113" s="4">
        <v>23</v>
      </c>
      <c r="K113" s="8">
        <v>275</v>
      </c>
      <c r="L113" s="5">
        <f t="shared" si="1"/>
        <v>6325</v>
      </c>
    </row>
    <row r="114" spans="1:12" ht="72.95" customHeight="1" x14ac:dyDescent="0.25">
      <c r="A114" s="1" t="s">
        <v>0</v>
      </c>
      <c r="B114" s="33"/>
      <c r="C114" s="1" t="s">
        <v>5</v>
      </c>
      <c r="D114" s="3" t="s">
        <v>3</v>
      </c>
      <c r="E114" s="4" t="s">
        <v>48</v>
      </c>
      <c r="F114" s="3" t="s">
        <v>79</v>
      </c>
      <c r="G114" s="1">
        <v>4042740</v>
      </c>
      <c r="H114" s="4" t="s">
        <v>24</v>
      </c>
      <c r="I114" s="4" t="s">
        <v>20</v>
      </c>
      <c r="J114" s="4">
        <v>31</v>
      </c>
      <c r="K114" s="8">
        <v>275</v>
      </c>
      <c r="L114" s="5">
        <f t="shared" si="1"/>
        <v>8525</v>
      </c>
    </row>
    <row r="115" spans="1:12" ht="30" customHeight="1" x14ac:dyDescent="0.25">
      <c r="A115" s="1" t="s">
        <v>0</v>
      </c>
      <c r="B115" s="31"/>
      <c r="C115" s="1" t="s">
        <v>5</v>
      </c>
      <c r="D115" s="3" t="s">
        <v>3</v>
      </c>
      <c r="E115" s="4" t="s">
        <v>48</v>
      </c>
      <c r="F115" s="3" t="s">
        <v>10</v>
      </c>
      <c r="G115" s="1">
        <v>8001062</v>
      </c>
      <c r="H115" s="4" t="s">
        <v>75</v>
      </c>
      <c r="I115" s="4">
        <v>36</v>
      </c>
      <c r="J115" s="4">
        <v>48</v>
      </c>
      <c r="K115" s="8">
        <v>290</v>
      </c>
      <c r="L115" s="5">
        <f t="shared" si="1"/>
        <v>13920</v>
      </c>
    </row>
    <row r="116" spans="1:12" ht="30" customHeight="1" x14ac:dyDescent="0.25">
      <c r="A116" s="1" t="s">
        <v>0</v>
      </c>
      <c r="B116" s="32"/>
      <c r="C116" s="1" t="s">
        <v>5</v>
      </c>
      <c r="D116" s="3" t="s">
        <v>3</v>
      </c>
      <c r="E116" s="4" t="s">
        <v>48</v>
      </c>
      <c r="F116" s="3" t="s">
        <v>10</v>
      </c>
      <c r="G116" s="1">
        <v>8001062</v>
      </c>
      <c r="H116" s="4" t="s">
        <v>75</v>
      </c>
      <c r="I116" s="4">
        <v>37</v>
      </c>
      <c r="J116" s="4">
        <v>39</v>
      </c>
      <c r="K116" s="8">
        <v>290</v>
      </c>
      <c r="L116" s="5">
        <f t="shared" si="1"/>
        <v>11310</v>
      </c>
    </row>
    <row r="117" spans="1:12" ht="30" customHeight="1" x14ac:dyDescent="0.25">
      <c r="A117" s="1" t="s">
        <v>0</v>
      </c>
      <c r="B117" s="32"/>
      <c r="C117" s="1" t="s">
        <v>5</v>
      </c>
      <c r="D117" s="3" t="s">
        <v>3</v>
      </c>
      <c r="E117" s="4" t="s">
        <v>48</v>
      </c>
      <c r="F117" s="3" t="s">
        <v>10</v>
      </c>
      <c r="G117" s="1">
        <v>8001062</v>
      </c>
      <c r="H117" s="4" t="s">
        <v>75</v>
      </c>
      <c r="I117" s="4">
        <v>39</v>
      </c>
      <c r="J117" s="4">
        <v>31</v>
      </c>
      <c r="K117" s="8">
        <v>290</v>
      </c>
      <c r="L117" s="5">
        <f t="shared" si="1"/>
        <v>8990</v>
      </c>
    </row>
    <row r="118" spans="1:12" ht="30" customHeight="1" x14ac:dyDescent="0.25">
      <c r="A118" s="1" t="s">
        <v>0</v>
      </c>
      <c r="B118" s="32"/>
      <c r="C118" s="1" t="s">
        <v>5</v>
      </c>
      <c r="D118" s="3" t="s">
        <v>3</v>
      </c>
      <c r="E118" s="4" t="s">
        <v>48</v>
      </c>
      <c r="F118" s="3" t="s">
        <v>10</v>
      </c>
      <c r="G118" s="1">
        <v>8001062</v>
      </c>
      <c r="H118" s="4" t="s">
        <v>75</v>
      </c>
      <c r="I118" s="4">
        <v>41</v>
      </c>
      <c r="J118" s="4">
        <v>27</v>
      </c>
      <c r="K118" s="8">
        <v>290</v>
      </c>
      <c r="L118" s="5">
        <f t="shared" si="1"/>
        <v>7830</v>
      </c>
    </row>
    <row r="119" spans="1:12" ht="30" customHeight="1" x14ac:dyDescent="0.25">
      <c r="A119" s="1" t="s">
        <v>0</v>
      </c>
      <c r="B119" s="33"/>
      <c r="C119" s="1" t="s">
        <v>5</v>
      </c>
      <c r="D119" s="3" t="s">
        <v>3</v>
      </c>
      <c r="E119" s="4" t="s">
        <v>48</v>
      </c>
      <c r="F119" s="3" t="s">
        <v>10</v>
      </c>
      <c r="G119" s="1">
        <v>8001062</v>
      </c>
      <c r="H119" s="4" t="s">
        <v>75</v>
      </c>
      <c r="I119" s="4">
        <v>43</v>
      </c>
      <c r="J119" s="4">
        <v>7</v>
      </c>
      <c r="K119" s="8">
        <v>290</v>
      </c>
      <c r="L119" s="5">
        <f t="shared" si="1"/>
        <v>2030</v>
      </c>
    </row>
    <row r="120" spans="1:12" ht="144.94999999999999" customHeight="1" x14ac:dyDescent="0.25">
      <c r="A120" s="1" t="s">
        <v>0</v>
      </c>
      <c r="B120" s="1"/>
      <c r="C120" s="1" t="s">
        <v>5</v>
      </c>
      <c r="D120" s="3" t="s">
        <v>7</v>
      </c>
      <c r="E120" s="4" t="s">
        <v>48</v>
      </c>
      <c r="F120" s="3" t="s">
        <v>8</v>
      </c>
      <c r="G120" s="1">
        <v>8003072</v>
      </c>
      <c r="H120" s="4" t="s">
        <v>24</v>
      </c>
      <c r="I120" s="4" t="s">
        <v>20</v>
      </c>
      <c r="J120" s="4">
        <v>1</v>
      </c>
      <c r="K120" s="8">
        <v>270</v>
      </c>
      <c r="L120" s="5">
        <f t="shared" si="1"/>
        <v>270</v>
      </c>
    </row>
    <row r="121" spans="1:12" ht="144.94999999999999" customHeight="1" x14ac:dyDescent="0.25">
      <c r="A121" s="1" t="s">
        <v>0</v>
      </c>
      <c r="B121" s="1"/>
      <c r="C121" s="1" t="s">
        <v>5</v>
      </c>
      <c r="D121" s="3" t="s">
        <v>3</v>
      </c>
      <c r="E121" s="4" t="s">
        <v>48</v>
      </c>
      <c r="F121" s="3" t="s">
        <v>8</v>
      </c>
      <c r="G121" s="1">
        <v>8001063</v>
      </c>
      <c r="H121" s="4" t="s">
        <v>75</v>
      </c>
      <c r="I121" s="4">
        <v>38</v>
      </c>
      <c r="J121" s="4">
        <v>3</v>
      </c>
      <c r="K121" s="8">
        <v>290</v>
      </c>
      <c r="L121" s="5">
        <f t="shared" si="1"/>
        <v>870</v>
      </c>
    </row>
    <row r="122" spans="1:12" ht="72.95" customHeight="1" x14ac:dyDescent="0.25">
      <c r="A122" s="1" t="s">
        <v>0</v>
      </c>
      <c r="B122" s="31"/>
      <c r="C122" s="1" t="s">
        <v>5</v>
      </c>
      <c r="D122" s="3" t="s">
        <v>3</v>
      </c>
      <c r="E122" s="4" t="s">
        <v>48</v>
      </c>
      <c r="F122" s="3" t="s">
        <v>8</v>
      </c>
      <c r="G122" s="1">
        <v>8000382</v>
      </c>
      <c r="H122" s="4" t="s">
        <v>75</v>
      </c>
      <c r="I122" s="4">
        <v>38</v>
      </c>
      <c r="J122" s="4">
        <v>1</v>
      </c>
      <c r="K122" s="8">
        <v>265</v>
      </c>
      <c r="L122" s="5">
        <f t="shared" si="1"/>
        <v>265</v>
      </c>
    </row>
    <row r="123" spans="1:12" ht="72.95" customHeight="1" x14ac:dyDescent="0.25">
      <c r="A123" s="1" t="s">
        <v>0</v>
      </c>
      <c r="B123" s="33"/>
      <c r="C123" s="1" t="s">
        <v>5</v>
      </c>
      <c r="D123" s="3" t="s">
        <v>3</v>
      </c>
      <c r="E123" s="4" t="s">
        <v>48</v>
      </c>
      <c r="F123" s="3" t="s">
        <v>8</v>
      </c>
      <c r="G123" s="1">
        <v>8000382</v>
      </c>
      <c r="H123" s="4" t="s">
        <v>75</v>
      </c>
      <c r="I123" s="4">
        <v>39</v>
      </c>
      <c r="J123" s="4">
        <v>1</v>
      </c>
      <c r="K123" s="8">
        <v>265</v>
      </c>
      <c r="L123" s="5">
        <f t="shared" si="1"/>
        <v>265</v>
      </c>
    </row>
    <row r="124" spans="1:12" ht="72.95" customHeight="1" x14ac:dyDescent="0.25">
      <c r="A124" s="1" t="s">
        <v>0</v>
      </c>
      <c r="B124" s="31"/>
      <c r="C124" s="1" t="s">
        <v>5</v>
      </c>
      <c r="D124" s="3" t="s">
        <v>3</v>
      </c>
      <c r="E124" s="4" t="s">
        <v>48</v>
      </c>
      <c r="F124" s="3" t="s">
        <v>46</v>
      </c>
      <c r="G124" s="1">
        <v>8005278</v>
      </c>
      <c r="H124" s="4" t="s">
        <v>127</v>
      </c>
      <c r="I124" s="4" t="s">
        <v>6</v>
      </c>
      <c r="J124" s="4">
        <v>1</v>
      </c>
      <c r="K124" s="8">
        <v>430</v>
      </c>
      <c r="L124" s="5">
        <f t="shared" si="1"/>
        <v>430</v>
      </c>
    </row>
    <row r="125" spans="1:12" ht="72.95" customHeight="1" x14ac:dyDescent="0.25">
      <c r="A125" s="1" t="s">
        <v>0</v>
      </c>
      <c r="B125" s="32"/>
      <c r="C125" s="1" t="s">
        <v>5</v>
      </c>
      <c r="D125" s="3" t="s">
        <v>3</v>
      </c>
      <c r="E125" s="4" t="s">
        <v>48</v>
      </c>
      <c r="F125" s="3" t="s">
        <v>46</v>
      </c>
      <c r="G125" s="1">
        <v>8005278</v>
      </c>
      <c r="H125" s="4" t="s">
        <v>127</v>
      </c>
      <c r="I125" s="4" t="s">
        <v>20</v>
      </c>
      <c r="J125" s="4">
        <v>1</v>
      </c>
      <c r="K125" s="8">
        <v>430</v>
      </c>
      <c r="L125" s="5">
        <f t="shared" si="1"/>
        <v>430</v>
      </c>
    </row>
    <row r="126" spans="1:12" ht="72.95" customHeight="1" x14ac:dyDescent="0.25">
      <c r="A126" s="1" t="s">
        <v>0</v>
      </c>
      <c r="B126" s="31"/>
      <c r="C126" s="1" t="s">
        <v>5</v>
      </c>
      <c r="D126" s="3" t="s">
        <v>3</v>
      </c>
      <c r="E126" s="4" t="s">
        <v>48</v>
      </c>
      <c r="F126" s="3" t="s">
        <v>131</v>
      </c>
      <c r="G126" s="1">
        <v>8017557</v>
      </c>
      <c r="H126" s="4" t="s">
        <v>130</v>
      </c>
      <c r="I126" s="4" t="s">
        <v>1</v>
      </c>
      <c r="J126" s="4">
        <v>1</v>
      </c>
      <c r="K126" s="8">
        <v>375</v>
      </c>
      <c r="L126" s="5">
        <f t="shared" si="1"/>
        <v>375</v>
      </c>
    </row>
    <row r="127" spans="1:12" ht="72.95" customHeight="1" x14ac:dyDescent="0.25">
      <c r="A127" s="1" t="s">
        <v>0</v>
      </c>
      <c r="B127" s="33"/>
      <c r="C127" s="1" t="s">
        <v>5</v>
      </c>
      <c r="D127" s="3" t="s">
        <v>3</v>
      </c>
      <c r="E127" s="4" t="s">
        <v>48</v>
      </c>
      <c r="F127" s="3" t="s">
        <v>131</v>
      </c>
      <c r="G127" s="1">
        <v>8017557</v>
      </c>
      <c r="H127" s="4" t="s">
        <v>130</v>
      </c>
      <c r="I127" s="4" t="s">
        <v>20</v>
      </c>
      <c r="J127" s="4">
        <v>2</v>
      </c>
      <c r="K127" s="8">
        <v>375</v>
      </c>
      <c r="L127" s="5">
        <f t="shared" si="1"/>
        <v>750</v>
      </c>
    </row>
    <row r="128" spans="1:12" ht="30" customHeight="1" x14ac:dyDescent="0.25">
      <c r="A128" s="1" t="s">
        <v>0</v>
      </c>
      <c r="B128" s="31"/>
      <c r="C128" s="1" t="s">
        <v>5</v>
      </c>
      <c r="D128" s="3" t="s">
        <v>3</v>
      </c>
      <c r="E128" s="4" t="s">
        <v>48</v>
      </c>
      <c r="F128" s="3" t="s">
        <v>68</v>
      </c>
      <c r="G128" s="1">
        <v>8004027</v>
      </c>
      <c r="H128" s="4" t="s">
        <v>24</v>
      </c>
      <c r="I128" s="4" t="s">
        <v>6</v>
      </c>
      <c r="J128" s="4">
        <v>1</v>
      </c>
      <c r="K128" s="8">
        <v>320</v>
      </c>
      <c r="L128" s="5">
        <f t="shared" si="1"/>
        <v>320</v>
      </c>
    </row>
    <row r="129" spans="1:12" ht="30" customHeight="1" x14ac:dyDescent="0.25">
      <c r="A129" s="1" t="s">
        <v>0</v>
      </c>
      <c r="B129" s="32"/>
      <c r="C129" s="1" t="s">
        <v>5</v>
      </c>
      <c r="D129" s="3" t="s">
        <v>3</v>
      </c>
      <c r="E129" s="4" t="s">
        <v>48</v>
      </c>
      <c r="F129" s="3" t="s">
        <v>68</v>
      </c>
      <c r="G129" s="1">
        <v>8004027</v>
      </c>
      <c r="H129" s="4" t="s">
        <v>24</v>
      </c>
      <c r="I129" s="4" t="s">
        <v>1</v>
      </c>
      <c r="J129" s="4">
        <v>2</v>
      </c>
      <c r="K129" s="8">
        <v>320</v>
      </c>
      <c r="L129" s="5">
        <f t="shared" si="1"/>
        <v>640</v>
      </c>
    </row>
    <row r="130" spans="1:12" ht="30" customHeight="1" x14ac:dyDescent="0.25">
      <c r="A130" s="1" t="s">
        <v>0</v>
      </c>
      <c r="B130" s="32"/>
      <c r="C130" s="1" t="s">
        <v>5</v>
      </c>
      <c r="D130" s="3" t="s">
        <v>3</v>
      </c>
      <c r="E130" s="4" t="s">
        <v>48</v>
      </c>
      <c r="F130" s="3" t="s">
        <v>68</v>
      </c>
      <c r="G130" s="1">
        <v>8004027</v>
      </c>
      <c r="H130" s="4" t="s">
        <v>24</v>
      </c>
      <c r="I130" s="4" t="s">
        <v>20</v>
      </c>
      <c r="J130" s="4">
        <v>3</v>
      </c>
      <c r="K130" s="8">
        <v>320</v>
      </c>
      <c r="L130" s="5">
        <f t="shared" si="1"/>
        <v>960</v>
      </c>
    </row>
    <row r="131" spans="1:12" ht="30" customHeight="1" x14ac:dyDescent="0.25">
      <c r="A131" s="1" t="s">
        <v>0</v>
      </c>
      <c r="B131" s="32"/>
      <c r="C131" s="1" t="s">
        <v>5</v>
      </c>
      <c r="D131" s="3" t="s">
        <v>3</v>
      </c>
      <c r="E131" s="4" t="s">
        <v>48</v>
      </c>
      <c r="F131" s="3" t="s">
        <v>68</v>
      </c>
      <c r="G131" s="1">
        <v>8004027</v>
      </c>
      <c r="H131" s="4" t="s">
        <v>24</v>
      </c>
      <c r="I131" s="4" t="s">
        <v>19</v>
      </c>
      <c r="J131" s="4">
        <v>3</v>
      </c>
      <c r="K131" s="8">
        <v>320</v>
      </c>
      <c r="L131" s="5">
        <f t="shared" ref="L131:L193" si="2">SUM(J131*K131)</f>
        <v>960</v>
      </c>
    </row>
    <row r="132" spans="1:12" ht="30" customHeight="1" x14ac:dyDescent="0.25">
      <c r="A132" s="1" t="s">
        <v>0</v>
      </c>
      <c r="B132" s="33"/>
      <c r="C132" s="1" t="s">
        <v>5</v>
      </c>
      <c r="D132" s="3" t="s">
        <v>3</v>
      </c>
      <c r="E132" s="4" t="s">
        <v>48</v>
      </c>
      <c r="F132" s="3" t="s">
        <v>68</v>
      </c>
      <c r="G132" s="1">
        <v>8004027</v>
      </c>
      <c r="H132" s="4" t="s">
        <v>24</v>
      </c>
      <c r="I132" s="4" t="s">
        <v>66</v>
      </c>
      <c r="J132" s="4">
        <v>2</v>
      </c>
      <c r="K132" s="8">
        <v>320</v>
      </c>
      <c r="L132" s="5">
        <f t="shared" si="2"/>
        <v>640</v>
      </c>
    </row>
    <row r="133" spans="1:12" ht="36.950000000000003" customHeight="1" x14ac:dyDescent="0.25">
      <c r="A133" s="1" t="s">
        <v>0</v>
      </c>
      <c r="B133" s="31"/>
      <c r="C133" s="1" t="s">
        <v>5</v>
      </c>
      <c r="D133" s="3" t="s">
        <v>166</v>
      </c>
      <c r="E133" s="4" t="s">
        <v>48</v>
      </c>
      <c r="F133" s="3" t="s">
        <v>23</v>
      </c>
      <c r="G133" s="1">
        <v>8017296</v>
      </c>
      <c r="H133" s="4" t="s">
        <v>24</v>
      </c>
      <c r="I133" s="4" t="s">
        <v>6</v>
      </c>
      <c r="J133" s="4">
        <v>1</v>
      </c>
      <c r="K133" s="8">
        <v>280</v>
      </c>
      <c r="L133" s="5">
        <f t="shared" si="2"/>
        <v>280</v>
      </c>
    </row>
    <row r="134" spans="1:12" ht="36.950000000000003" customHeight="1" x14ac:dyDescent="0.25">
      <c r="A134" s="1" t="s">
        <v>0</v>
      </c>
      <c r="B134" s="32"/>
      <c r="C134" s="1" t="s">
        <v>5</v>
      </c>
      <c r="D134" s="3" t="s">
        <v>166</v>
      </c>
      <c r="E134" s="4" t="s">
        <v>48</v>
      </c>
      <c r="F134" s="3" t="s">
        <v>23</v>
      </c>
      <c r="G134" s="1">
        <v>8017296</v>
      </c>
      <c r="H134" s="4" t="s">
        <v>24</v>
      </c>
      <c r="I134" s="4" t="s">
        <v>1</v>
      </c>
      <c r="J134" s="4">
        <v>5</v>
      </c>
      <c r="K134" s="8">
        <v>280</v>
      </c>
      <c r="L134" s="5">
        <f t="shared" si="2"/>
        <v>1400</v>
      </c>
    </row>
    <row r="135" spans="1:12" ht="36.950000000000003" customHeight="1" x14ac:dyDescent="0.25">
      <c r="A135" s="1" t="s">
        <v>0</v>
      </c>
      <c r="B135" s="32"/>
      <c r="C135" s="1" t="s">
        <v>5</v>
      </c>
      <c r="D135" s="3" t="s">
        <v>166</v>
      </c>
      <c r="E135" s="4" t="s">
        <v>48</v>
      </c>
      <c r="F135" s="3" t="s">
        <v>23</v>
      </c>
      <c r="G135" s="1">
        <v>8017296</v>
      </c>
      <c r="H135" s="4" t="s">
        <v>24</v>
      </c>
      <c r="I135" s="4" t="s">
        <v>20</v>
      </c>
      <c r="J135" s="4">
        <v>3</v>
      </c>
      <c r="K135" s="8">
        <v>280</v>
      </c>
      <c r="L135" s="5">
        <f t="shared" si="2"/>
        <v>840</v>
      </c>
    </row>
    <row r="136" spans="1:12" ht="36.950000000000003" customHeight="1" x14ac:dyDescent="0.25">
      <c r="A136" s="1" t="s">
        <v>0</v>
      </c>
      <c r="B136" s="33"/>
      <c r="C136" s="1" t="s">
        <v>5</v>
      </c>
      <c r="D136" s="3" t="s">
        <v>166</v>
      </c>
      <c r="E136" s="4" t="s">
        <v>48</v>
      </c>
      <c r="F136" s="3" t="s">
        <v>23</v>
      </c>
      <c r="G136" s="1">
        <v>8017296</v>
      </c>
      <c r="H136" s="4" t="s">
        <v>24</v>
      </c>
      <c r="I136" s="4" t="s">
        <v>19</v>
      </c>
      <c r="J136" s="4">
        <v>1</v>
      </c>
      <c r="K136" s="8">
        <v>280</v>
      </c>
      <c r="L136" s="5">
        <f t="shared" si="2"/>
        <v>280</v>
      </c>
    </row>
    <row r="137" spans="1:12" ht="50.1" customHeight="1" x14ac:dyDescent="0.25">
      <c r="A137" s="1" t="s">
        <v>0</v>
      </c>
      <c r="B137" s="31"/>
      <c r="C137" s="1" t="s">
        <v>5</v>
      </c>
      <c r="D137" s="3" t="s">
        <v>166</v>
      </c>
      <c r="E137" s="4" t="s">
        <v>48</v>
      </c>
      <c r="F137" s="3" t="s">
        <v>167</v>
      </c>
      <c r="G137" s="1">
        <v>8017324</v>
      </c>
      <c r="H137" s="4" t="s">
        <v>24</v>
      </c>
      <c r="I137" s="4" t="s">
        <v>1</v>
      </c>
      <c r="J137" s="4">
        <v>4</v>
      </c>
      <c r="K137" s="8">
        <v>280</v>
      </c>
      <c r="L137" s="5">
        <f t="shared" si="2"/>
        <v>1120</v>
      </c>
    </row>
    <row r="138" spans="1:12" ht="50.1" customHeight="1" x14ac:dyDescent="0.25">
      <c r="A138" s="1" t="s">
        <v>0</v>
      </c>
      <c r="B138" s="32"/>
      <c r="C138" s="1" t="s">
        <v>5</v>
      </c>
      <c r="D138" s="3" t="s">
        <v>166</v>
      </c>
      <c r="E138" s="4" t="s">
        <v>48</v>
      </c>
      <c r="F138" s="3" t="s">
        <v>167</v>
      </c>
      <c r="G138" s="1">
        <v>8017324</v>
      </c>
      <c r="H138" s="4" t="s">
        <v>24</v>
      </c>
      <c r="I138" s="4" t="s">
        <v>20</v>
      </c>
      <c r="J138" s="4">
        <v>8</v>
      </c>
      <c r="K138" s="8">
        <v>280</v>
      </c>
      <c r="L138" s="5">
        <f t="shared" si="2"/>
        <v>2240</v>
      </c>
    </row>
    <row r="139" spans="1:12" ht="50.1" customHeight="1" x14ac:dyDescent="0.25">
      <c r="A139" s="1" t="s">
        <v>0</v>
      </c>
      <c r="B139" s="33"/>
      <c r="C139" s="1" t="s">
        <v>5</v>
      </c>
      <c r="D139" s="3" t="s">
        <v>166</v>
      </c>
      <c r="E139" s="4" t="s">
        <v>48</v>
      </c>
      <c r="F139" s="3" t="s">
        <v>167</v>
      </c>
      <c r="G139" s="1">
        <v>8017324</v>
      </c>
      <c r="H139" s="4" t="s">
        <v>24</v>
      </c>
      <c r="I139" s="4" t="s">
        <v>19</v>
      </c>
      <c r="J139" s="4">
        <v>1</v>
      </c>
      <c r="K139" s="8">
        <v>280</v>
      </c>
      <c r="L139" s="5">
        <f t="shared" si="2"/>
        <v>280</v>
      </c>
    </row>
    <row r="140" spans="1:12" ht="144.94999999999999" customHeight="1" x14ac:dyDescent="0.25">
      <c r="A140" s="1" t="s">
        <v>0</v>
      </c>
      <c r="B140" s="9"/>
      <c r="C140" s="1" t="s">
        <v>84</v>
      </c>
      <c r="D140" s="3" t="s">
        <v>81</v>
      </c>
      <c r="E140" s="4" t="s">
        <v>48</v>
      </c>
      <c r="F140" s="3" t="s">
        <v>46</v>
      </c>
      <c r="G140" s="1">
        <v>4029953</v>
      </c>
      <c r="H140" s="4" t="s">
        <v>12</v>
      </c>
      <c r="I140" s="4" t="s">
        <v>1</v>
      </c>
      <c r="J140" s="4">
        <v>1</v>
      </c>
      <c r="K140" s="8">
        <v>375</v>
      </c>
      <c r="L140" s="5">
        <f t="shared" si="2"/>
        <v>375</v>
      </c>
    </row>
    <row r="141" spans="1:12" ht="144.94999999999999" customHeight="1" x14ac:dyDescent="0.25">
      <c r="A141" s="1" t="s">
        <v>0</v>
      </c>
      <c r="B141" s="1"/>
      <c r="C141" s="1" t="s">
        <v>84</v>
      </c>
      <c r="D141" s="3" t="s">
        <v>81</v>
      </c>
      <c r="E141" s="4" t="s">
        <v>48</v>
      </c>
      <c r="F141" s="3" t="s">
        <v>68</v>
      </c>
      <c r="G141" s="1">
        <v>8009499</v>
      </c>
      <c r="H141" s="4" t="s">
        <v>24</v>
      </c>
      <c r="I141" s="4" t="s">
        <v>20</v>
      </c>
      <c r="J141" s="4">
        <v>1</v>
      </c>
      <c r="K141" s="8">
        <v>290</v>
      </c>
      <c r="L141" s="5">
        <f t="shared" si="2"/>
        <v>290</v>
      </c>
    </row>
    <row r="142" spans="1:12" ht="30" customHeight="1" x14ac:dyDescent="0.25">
      <c r="A142" s="1" t="s">
        <v>0</v>
      </c>
      <c r="B142" s="31"/>
      <c r="C142" s="1" t="s">
        <v>84</v>
      </c>
      <c r="D142" s="3" t="s">
        <v>81</v>
      </c>
      <c r="E142" s="4" t="s">
        <v>48</v>
      </c>
      <c r="F142" s="3" t="s">
        <v>10</v>
      </c>
      <c r="G142" s="1">
        <v>8009498</v>
      </c>
      <c r="H142" s="4" t="s">
        <v>24</v>
      </c>
      <c r="I142" s="4" t="s">
        <v>32</v>
      </c>
      <c r="J142" s="4">
        <v>2</v>
      </c>
      <c r="K142" s="8">
        <v>290</v>
      </c>
      <c r="L142" s="5">
        <f t="shared" si="2"/>
        <v>580</v>
      </c>
    </row>
    <row r="143" spans="1:12" ht="30" customHeight="1" x14ac:dyDescent="0.25">
      <c r="A143" s="1" t="s">
        <v>0</v>
      </c>
      <c r="B143" s="32"/>
      <c r="C143" s="1" t="s">
        <v>84</v>
      </c>
      <c r="D143" s="3" t="s">
        <v>81</v>
      </c>
      <c r="E143" s="4" t="s">
        <v>48</v>
      </c>
      <c r="F143" s="3" t="s">
        <v>10</v>
      </c>
      <c r="G143" s="1">
        <v>8009498</v>
      </c>
      <c r="H143" s="4" t="s">
        <v>24</v>
      </c>
      <c r="I143" s="4" t="s">
        <v>1</v>
      </c>
      <c r="J143" s="4">
        <v>1</v>
      </c>
      <c r="K143" s="8">
        <v>290</v>
      </c>
      <c r="L143" s="5">
        <f t="shared" si="2"/>
        <v>290</v>
      </c>
    </row>
    <row r="144" spans="1:12" ht="30" customHeight="1" x14ac:dyDescent="0.25">
      <c r="A144" s="1" t="s">
        <v>0</v>
      </c>
      <c r="B144" s="32"/>
      <c r="C144" s="1" t="s">
        <v>84</v>
      </c>
      <c r="D144" s="3" t="s">
        <v>81</v>
      </c>
      <c r="E144" s="4" t="s">
        <v>48</v>
      </c>
      <c r="F144" s="3" t="s">
        <v>10</v>
      </c>
      <c r="G144" s="1">
        <v>8009498</v>
      </c>
      <c r="H144" s="4" t="s">
        <v>24</v>
      </c>
      <c r="I144" s="4" t="s">
        <v>20</v>
      </c>
      <c r="J144" s="4">
        <v>1</v>
      </c>
      <c r="K144" s="8">
        <v>290</v>
      </c>
      <c r="L144" s="5">
        <f t="shared" si="2"/>
        <v>290</v>
      </c>
    </row>
    <row r="145" spans="1:12" ht="30" customHeight="1" x14ac:dyDescent="0.25">
      <c r="A145" s="1" t="s">
        <v>0</v>
      </c>
      <c r="B145" s="32"/>
      <c r="C145" s="1" t="s">
        <v>84</v>
      </c>
      <c r="D145" s="3" t="s">
        <v>81</v>
      </c>
      <c r="E145" s="4" t="s">
        <v>48</v>
      </c>
      <c r="F145" s="3" t="s">
        <v>10</v>
      </c>
      <c r="G145" s="1">
        <v>8009498</v>
      </c>
      <c r="H145" s="4" t="s">
        <v>24</v>
      </c>
      <c r="I145" s="4" t="s">
        <v>19</v>
      </c>
      <c r="J145" s="4">
        <v>2</v>
      </c>
      <c r="K145" s="8">
        <v>290</v>
      </c>
      <c r="L145" s="5">
        <f t="shared" si="2"/>
        <v>580</v>
      </c>
    </row>
    <row r="146" spans="1:12" ht="30" customHeight="1" x14ac:dyDescent="0.25">
      <c r="A146" s="1" t="s">
        <v>0</v>
      </c>
      <c r="B146" s="33"/>
      <c r="C146" s="1" t="s">
        <v>84</v>
      </c>
      <c r="D146" s="3" t="s">
        <v>81</v>
      </c>
      <c r="E146" s="4" t="s">
        <v>48</v>
      </c>
      <c r="F146" s="3" t="s">
        <v>10</v>
      </c>
      <c r="G146" s="1">
        <v>8009498</v>
      </c>
      <c r="H146" s="4" t="s">
        <v>24</v>
      </c>
      <c r="I146" s="4" t="s">
        <v>66</v>
      </c>
      <c r="J146" s="4">
        <v>2</v>
      </c>
      <c r="K146" s="8">
        <v>290</v>
      </c>
      <c r="L146" s="5">
        <f t="shared" si="2"/>
        <v>580</v>
      </c>
    </row>
    <row r="147" spans="1:12" ht="72.95" customHeight="1" x14ac:dyDescent="0.25">
      <c r="A147" s="1" t="s">
        <v>0</v>
      </c>
      <c r="B147" s="31">
        <v>9</v>
      </c>
      <c r="C147" s="2" t="s">
        <v>28</v>
      </c>
      <c r="D147" s="3" t="s">
        <v>81</v>
      </c>
      <c r="E147" s="4" t="s">
        <v>48</v>
      </c>
      <c r="F147" s="3" t="s">
        <v>10</v>
      </c>
      <c r="G147" s="1">
        <v>8016890</v>
      </c>
      <c r="H147" s="4" t="s">
        <v>26</v>
      </c>
      <c r="I147" s="4" t="s">
        <v>32</v>
      </c>
      <c r="J147" s="4">
        <v>1</v>
      </c>
      <c r="K147" s="8">
        <v>350</v>
      </c>
      <c r="L147" s="5">
        <f t="shared" si="2"/>
        <v>350</v>
      </c>
    </row>
    <row r="148" spans="1:12" ht="72.95" customHeight="1" x14ac:dyDescent="0.25">
      <c r="A148" s="1" t="s">
        <v>0</v>
      </c>
      <c r="B148" s="33"/>
      <c r="C148" s="2" t="s">
        <v>28</v>
      </c>
      <c r="D148" s="3" t="s">
        <v>81</v>
      </c>
      <c r="E148" s="4" t="s">
        <v>48</v>
      </c>
      <c r="F148" s="3" t="s">
        <v>10</v>
      </c>
      <c r="G148" s="1">
        <v>8016890</v>
      </c>
      <c r="H148" s="4" t="s">
        <v>26</v>
      </c>
      <c r="I148" s="4" t="s">
        <v>1</v>
      </c>
      <c r="J148" s="4">
        <v>1</v>
      </c>
      <c r="K148" s="8">
        <v>350</v>
      </c>
      <c r="L148" s="5">
        <f t="shared" si="2"/>
        <v>350</v>
      </c>
    </row>
    <row r="149" spans="1:12" ht="50.1" customHeight="1" x14ac:dyDescent="0.25">
      <c r="A149" s="1" t="s">
        <v>0</v>
      </c>
      <c r="B149" s="31">
        <v>10</v>
      </c>
      <c r="C149" s="2" t="s">
        <v>28</v>
      </c>
      <c r="D149" s="3" t="s">
        <v>81</v>
      </c>
      <c r="E149" s="4" t="s">
        <v>48</v>
      </c>
      <c r="F149" s="3" t="s">
        <v>30</v>
      </c>
      <c r="G149" s="1">
        <v>8021831</v>
      </c>
      <c r="H149" s="4" t="s">
        <v>26</v>
      </c>
      <c r="I149" s="4" t="s">
        <v>6</v>
      </c>
      <c r="J149" s="4">
        <v>4</v>
      </c>
      <c r="K149" s="8">
        <v>320</v>
      </c>
      <c r="L149" s="5">
        <f t="shared" si="2"/>
        <v>1280</v>
      </c>
    </row>
    <row r="150" spans="1:12" ht="50.1" customHeight="1" x14ac:dyDescent="0.25">
      <c r="A150" s="1" t="s">
        <v>0</v>
      </c>
      <c r="B150" s="32"/>
      <c r="C150" s="2" t="s">
        <v>28</v>
      </c>
      <c r="D150" s="3" t="s">
        <v>81</v>
      </c>
      <c r="E150" s="4" t="s">
        <v>48</v>
      </c>
      <c r="F150" s="3" t="s">
        <v>30</v>
      </c>
      <c r="G150" s="1">
        <v>8021831</v>
      </c>
      <c r="H150" s="4" t="s">
        <v>26</v>
      </c>
      <c r="I150" s="4" t="s">
        <v>1</v>
      </c>
      <c r="J150" s="4">
        <v>2</v>
      </c>
      <c r="K150" s="8">
        <v>320</v>
      </c>
      <c r="L150" s="5">
        <f t="shared" si="2"/>
        <v>640</v>
      </c>
    </row>
    <row r="151" spans="1:12" ht="50.1" customHeight="1" x14ac:dyDescent="0.25">
      <c r="A151" s="1" t="s">
        <v>0</v>
      </c>
      <c r="B151" s="33"/>
      <c r="C151" s="2" t="s">
        <v>28</v>
      </c>
      <c r="D151" s="3" t="s">
        <v>81</v>
      </c>
      <c r="E151" s="4" t="s">
        <v>48</v>
      </c>
      <c r="F151" s="3" t="s">
        <v>30</v>
      </c>
      <c r="G151" s="1">
        <v>8021831</v>
      </c>
      <c r="H151" s="4" t="s">
        <v>26</v>
      </c>
      <c r="I151" s="4" t="s">
        <v>20</v>
      </c>
      <c r="J151" s="4">
        <v>2</v>
      </c>
      <c r="K151" s="8">
        <v>320</v>
      </c>
      <c r="L151" s="5">
        <f t="shared" si="2"/>
        <v>640</v>
      </c>
    </row>
    <row r="152" spans="1:12" ht="72.95" customHeight="1" x14ac:dyDescent="0.25">
      <c r="A152" s="1" t="s">
        <v>0</v>
      </c>
      <c r="B152" s="31">
        <v>11</v>
      </c>
      <c r="C152" s="2" t="s">
        <v>28</v>
      </c>
      <c r="D152" s="3" t="s">
        <v>81</v>
      </c>
      <c r="E152" s="4" t="s">
        <v>48</v>
      </c>
      <c r="F152" s="3" t="s">
        <v>152</v>
      </c>
      <c r="G152" s="1">
        <v>8014823</v>
      </c>
      <c r="H152" s="4" t="s">
        <v>12</v>
      </c>
      <c r="I152" s="4" t="s">
        <v>6</v>
      </c>
      <c r="J152" s="4">
        <v>1</v>
      </c>
      <c r="K152" s="8">
        <v>350</v>
      </c>
      <c r="L152" s="5">
        <f t="shared" si="2"/>
        <v>350</v>
      </c>
    </row>
    <row r="153" spans="1:12" ht="72.95" customHeight="1" x14ac:dyDescent="0.25">
      <c r="A153" s="1" t="s">
        <v>0</v>
      </c>
      <c r="B153" s="33"/>
      <c r="C153" s="2" t="s">
        <v>28</v>
      </c>
      <c r="D153" s="3" t="s">
        <v>81</v>
      </c>
      <c r="E153" s="4" t="s">
        <v>48</v>
      </c>
      <c r="F153" s="3" t="s">
        <v>152</v>
      </c>
      <c r="G153" s="1">
        <v>8014823</v>
      </c>
      <c r="H153" s="4" t="s">
        <v>12</v>
      </c>
      <c r="I153" s="4" t="s">
        <v>1</v>
      </c>
      <c r="J153" s="4">
        <v>1</v>
      </c>
      <c r="K153" s="8">
        <v>350</v>
      </c>
      <c r="L153" s="5">
        <f t="shared" si="2"/>
        <v>350</v>
      </c>
    </row>
    <row r="154" spans="1:12" ht="50.1" customHeight="1" x14ac:dyDescent="0.25">
      <c r="A154" s="1" t="s">
        <v>0</v>
      </c>
      <c r="B154" s="31"/>
      <c r="C154" s="2" t="s">
        <v>28</v>
      </c>
      <c r="D154" s="3" t="s">
        <v>3</v>
      </c>
      <c r="E154" s="4" t="s">
        <v>48</v>
      </c>
      <c r="F154" s="3" t="s">
        <v>30</v>
      </c>
      <c r="G154" s="6" t="s">
        <v>29</v>
      </c>
      <c r="H154" s="4" t="s">
        <v>11</v>
      </c>
      <c r="I154" s="4" t="s">
        <v>6</v>
      </c>
      <c r="J154" s="4">
        <v>6</v>
      </c>
      <c r="K154" s="5">
        <v>470</v>
      </c>
      <c r="L154" s="5">
        <f t="shared" si="2"/>
        <v>2820</v>
      </c>
    </row>
    <row r="155" spans="1:12" ht="50.1" customHeight="1" x14ac:dyDescent="0.25">
      <c r="A155" s="1" t="s">
        <v>0</v>
      </c>
      <c r="B155" s="32"/>
      <c r="C155" s="2" t="s">
        <v>28</v>
      </c>
      <c r="D155" s="3" t="s">
        <v>3</v>
      </c>
      <c r="E155" s="4" t="s">
        <v>48</v>
      </c>
      <c r="F155" s="3" t="s">
        <v>30</v>
      </c>
      <c r="G155" s="6" t="s">
        <v>29</v>
      </c>
      <c r="H155" s="4" t="s">
        <v>11</v>
      </c>
      <c r="I155" s="4" t="s">
        <v>1</v>
      </c>
      <c r="J155" s="4">
        <v>7</v>
      </c>
      <c r="K155" s="5">
        <v>470</v>
      </c>
      <c r="L155" s="5">
        <f t="shared" si="2"/>
        <v>3290</v>
      </c>
    </row>
    <row r="156" spans="1:12" ht="50.1" customHeight="1" x14ac:dyDescent="0.25">
      <c r="A156" s="1" t="s">
        <v>0</v>
      </c>
      <c r="B156" s="33"/>
      <c r="C156" s="2" t="s">
        <v>28</v>
      </c>
      <c r="D156" s="3" t="s">
        <v>3</v>
      </c>
      <c r="E156" s="4" t="s">
        <v>48</v>
      </c>
      <c r="F156" s="3" t="s">
        <v>30</v>
      </c>
      <c r="G156" s="6" t="s">
        <v>29</v>
      </c>
      <c r="H156" s="4" t="s">
        <v>11</v>
      </c>
      <c r="I156" s="4" t="s">
        <v>20</v>
      </c>
      <c r="J156" s="4">
        <v>1</v>
      </c>
      <c r="K156" s="5">
        <v>470</v>
      </c>
      <c r="L156" s="5">
        <f t="shared" si="2"/>
        <v>470</v>
      </c>
    </row>
    <row r="157" spans="1:12" ht="50.1" customHeight="1" x14ac:dyDescent="0.25">
      <c r="A157" s="1" t="s">
        <v>0</v>
      </c>
      <c r="B157" s="31"/>
      <c r="C157" s="2" t="s">
        <v>28</v>
      </c>
      <c r="D157" s="3" t="s">
        <v>3</v>
      </c>
      <c r="E157" s="4" t="s">
        <v>48</v>
      </c>
      <c r="F157" s="3" t="s">
        <v>2</v>
      </c>
      <c r="G157" s="6" t="s">
        <v>31</v>
      </c>
      <c r="H157" s="4" t="s">
        <v>11</v>
      </c>
      <c r="I157" s="4" t="s">
        <v>32</v>
      </c>
      <c r="J157" s="4">
        <v>1</v>
      </c>
      <c r="K157" s="5">
        <v>690</v>
      </c>
      <c r="L157" s="5">
        <f t="shared" si="2"/>
        <v>690</v>
      </c>
    </row>
    <row r="158" spans="1:12" ht="50.1" customHeight="1" x14ac:dyDescent="0.25">
      <c r="A158" s="1" t="s">
        <v>0</v>
      </c>
      <c r="B158" s="32"/>
      <c r="C158" s="2" t="s">
        <v>28</v>
      </c>
      <c r="D158" s="3" t="s">
        <v>3</v>
      </c>
      <c r="E158" s="4" t="s">
        <v>48</v>
      </c>
      <c r="F158" s="3" t="s">
        <v>2</v>
      </c>
      <c r="G158" s="6" t="s">
        <v>31</v>
      </c>
      <c r="H158" s="4" t="s">
        <v>11</v>
      </c>
      <c r="I158" s="4" t="s">
        <v>6</v>
      </c>
      <c r="J158" s="4">
        <v>1</v>
      </c>
      <c r="K158" s="5">
        <v>690</v>
      </c>
      <c r="L158" s="5">
        <f t="shared" si="2"/>
        <v>690</v>
      </c>
    </row>
    <row r="159" spans="1:12" ht="50.1" customHeight="1" x14ac:dyDescent="0.25">
      <c r="A159" s="1" t="s">
        <v>0</v>
      </c>
      <c r="B159" s="33"/>
      <c r="C159" s="2" t="s">
        <v>28</v>
      </c>
      <c r="D159" s="3" t="s">
        <v>3</v>
      </c>
      <c r="E159" s="4" t="s">
        <v>48</v>
      </c>
      <c r="F159" s="3" t="s">
        <v>2</v>
      </c>
      <c r="G159" s="6" t="s">
        <v>31</v>
      </c>
      <c r="H159" s="4" t="s">
        <v>11</v>
      </c>
      <c r="I159" s="4" t="s">
        <v>1</v>
      </c>
      <c r="J159" s="4">
        <v>1</v>
      </c>
      <c r="K159" s="5">
        <v>690</v>
      </c>
      <c r="L159" s="5">
        <f t="shared" si="2"/>
        <v>690</v>
      </c>
    </row>
    <row r="160" spans="1:12" ht="36.950000000000003" customHeight="1" x14ac:dyDescent="0.25">
      <c r="A160" s="1" t="s">
        <v>0</v>
      </c>
      <c r="B160" s="31"/>
      <c r="C160" s="2" t="s">
        <v>28</v>
      </c>
      <c r="D160" s="3" t="s">
        <v>3</v>
      </c>
      <c r="E160" s="4" t="s">
        <v>48</v>
      </c>
      <c r="F160" s="3" t="s">
        <v>10</v>
      </c>
      <c r="G160" s="6" t="s">
        <v>33</v>
      </c>
      <c r="H160" s="4" t="s">
        <v>11</v>
      </c>
      <c r="I160" s="4" t="s">
        <v>32</v>
      </c>
      <c r="J160" s="4">
        <v>2</v>
      </c>
      <c r="K160" s="5">
        <v>420</v>
      </c>
      <c r="L160" s="5">
        <f t="shared" si="2"/>
        <v>840</v>
      </c>
    </row>
    <row r="161" spans="1:12" ht="36.950000000000003" customHeight="1" x14ac:dyDescent="0.25">
      <c r="A161" s="1" t="s">
        <v>0</v>
      </c>
      <c r="B161" s="32"/>
      <c r="C161" s="2" t="s">
        <v>28</v>
      </c>
      <c r="D161" s="3" t="s">
        <v>3</v>
      </c>
      <c r="E161" s="4" t="s">
        <v>48</v>
      </c>
      <c r="F161" s="3" t="s">
        <v>10</v>
      </c>
      <c r="G161" s="6" t="s">
        <v>33</v>
      </c>
      <c r="H161" s="4" t="s">
        <v>11</v>
      </c>
      <c r="I161" s="4" t="s">
        <v>6</v>
      </c>
      <c r="J161" s="4">
        <v>7</v>
      </c>
      <c r="K161" s="5">
        <v>420</v>
      </c>
      <c r="L161" s="5">
        <f t="shared" si="2"/>
        <v>2940</v>
      </c>
    </row>
    <row r="162" spans="1:12" ht="36.950000000000003" customHeight="1" x14ac:dyDescent="0.25">
      <c r="A162" s="1" t="s">
        <v>0</v>
      </c>
      <c r="B162" s="32"/>
      <c r="C162" s="2" t="s">
        <v>28</v>
      </c>
      <c r="D162" s="3" t="s">
        <v>3</v>
      </c>
      <c r="E162" s="4" t="s">
        <v>48</v>
      </c>
      <c r="F162" s="3" t="s">
        <v>10</v>
      </c>
      <c r="G162" s="6" t="s">
        <v>33</v>
      </c>
      <c r="H162" s="4" t="s">
        <v>11</v>
      </c>
      <c r="I162" s="4" t="s">
        <v>1</v>
      </c>
      <c r="J162" s="4">
        <v>2</v>
      </c>
      <c r="K162" s="5">
        <v>420</v>
      </c>
      <c r="L162" s="5">
        <f t="shared" si="2"/>
        <v>840</v>
      </c>
    </row>
    <row r="163" spans="1:12" ht="36.950000000000003" customHeight="1" x14ac:dyDescent="0.25">
      <c r="A163" s="1" t="s">
        <v>0</v>
      </c>
      <c r="B163" s="33"/>
      <c r="C163" s="2" t="s">
        <v>28</v>
      </c>
      <c r="D163" s="3" t="s">
        <v>3</v>
      </c>
      <c r="E163" s="4" t="s">
        <v>48</v>
      </c>
      <c r="F163" s="3" t="s">
        <v>10</v>
      </c>
      <c r="G163" s="6" t="s">
        <v>33</v>
      </c>
      <c r="H163" s="4" t="s">
        <v>11</v>
      </c>
      <c r="I163" s="4" t="s">
        <v>20</v>
      </c>
      <c r="J163" s="4">
        <v>1</v>
      </c>
      <c r="K163" s="5">
        <v>420</v>
      </c>
      <c r="L163" s="5">
        <f t="shared" si="2"/>
        <v>420</v>
      </c>
    </row>
    <row r="164" spans="1:12" ht="30" customHeight="1" x14ac:dyDescent="0.25">
      <c r="A164" s="1" t="s">
        <v>0</v>
      </c>
      <c r="B164" s="31"/>
      <c r="C164" s="2" t="s">
        <v>28</v>
      </c>
      <c r="D164" s="3" t="s">
        <v>3</v>
      </c>
      <c r="E164" s="4" t="s">
        <v>48</v>
      </c>
      <c r="F164" s="3" t="s">
        <v>10</v>
      </c>
      <c r="G164" s="6" t="s">
        <v>34</v>
      </c>
      <c r="H164" s="4" t="s">
        <v>11</v>
      </c>
      <c r="I164" s="4" t="s">
        <v>35</v>
      </c>
      <c r="J164" s="4">
        <v>4</v>
      </c>
      <c r="K164" s="5">
        <v>350</v>
      </c>
      <c r="L164" s="5">
        <f t="shared" si="2"/>
        <v>1400</v>
      </c>
    </row>
    <row r="165" spans="1:12" ht="30" customHeight="1" x14ac:dyDescent="0.25">
      <c r="A165" s="1" t="s">
        <v>0</v>
      </c>
      <c r="B165" s="32"/>
      <c r="C165" s="2" t="s">
        <v>28</v>
      </c>
      <c r="D165" s="3" t="s">
        <v>3</v>
      </c>
      <c r="E165" s="4" t="s">
        <v>48</v>
      </c>
      <c r="F165" s="3" t="s">
        <v>10</v>
      </c>
      <c r="G165" s="6" t="s">
        <v>34</v>
      </c>
      <c r="H165" s="4" t="s">
        <v>11</v>
      </c>
      <c r="I165" s="4" t="s">
        <v>32</v>
      </c>
      <c r="J165" s="4">
        <v>6</v>
      </c>
      <c r="K165" s="5">
        <v>350</v>
      </c>
      <c r="L165" s="5">
        <f t="shared" si="2"/>
        <v>2100</v>
      </c>
    </row>
    <row r="166" spans="1:12" ht="30" customHeight="1" x14ac:dyDescent="0.25">
      <c r="A166" s="1" t="s">
        <v>0</v>
      </c>
      <c r="B166" s="32"/>
      <c r="C166" s="2" t="s">
        <v>28</v>
      </c>
      <c r="D166" s="3" t="s">
        <v>3</v>
      </c>
      <c r="E166" s="4" t="s">
        <v>48</v>
      </c>
      <c r="F166" s="3" t="s">
        <v>10</v>
      </c>
      <c r="G166" s="6" t="s">
        <v>34</v>
      </c>
      <c r="H166" s="4" t="s">
        <v>11</v>
      </c>
      <c r="I166" s="4" t="s">
        <v>6</v>
      </c>
      <c r="J166" s="4">
        <v>5</v>
      </c>
      <c r="K166" s="5">
        <v>350</v>
      </c>
      <c r="L166" s="5">
        <f t="shared" si="2"/>
        <v>1750</v>
      </c>
    </row>
    <row r="167" spans="1:12" ht="30" customHeight="1" x14ac:dyDescent="0.25">
      <c r="A167" s="1" t="s">
        <v>0</v>
      </c>
      <c r="B167" s="32"/>
      <c r="C167" s="2" t="s">
        <v>28</v>
      </c>
      <c r="D167" s="3" t="s">
        <v>3</v>
      </c>
      <c r="E167" s="4" t="s">
        <v>48</v>
      </c>
      <c r="F167" s="3" t="s">
        <v>10</v>
      </c>
      <c r="G167" s="6" t="s">
        <v>34</v>
      </c>
      <c r="H167" s="4" t="s">
        <v>11</v>
      </c>
      <c r="I167" s="4" t="s">
        <v>1</v>
      </c>
      <c r="J167" s="4">
        <v>3</v>
      </c>
      <c r="K167" s="5">
        <v>350</v>
      </c>
      <c r="L167" s="5">
        <f t="shared" si="2"/>
        <v>1050</v>
      </c>
    </row>
    <row r="168" spans="1:12" ht="30" customHeight="1" x14ac:dyDescent="0.25">
      <c r="A168" s="1" t="s">
        <v>0</v>
      </c>
      <c r="B168" s="33"/>
      <c r="C168" s="2" t="s">
        <v>28</v>
      </c>
      <c r="D168" s="3" t="s">
        <v>3</v>
      </c>
      <c r="E168" s="4" t="s">
        <v>48</v>
      </c>
      <c r="F168" s="3" t="s">
        <v>10</v>
      </c>
      <c r="G168" s="6" t="s">
        <v>34</v>
      </c>
      <c r="H168" s="4" t="s">
        <v>11</v>
      </c>
      <c r="I168" s="4" t="s">
        <v>20</v>
      </c>
      <c r="J168" s="4">
        <v>1</v>
      </c>
      <c r="K168" s="5">
        <v>350</v>
      </c>
      <c r="L168" s="5">
        <f t="shared" si="2"/>
        <v>350</v>
      </c>
    </row>
    <row r="169" spans="1:12" ht="30" customHeight="1" x14ac:dyDescent="0.25">
      <c r="A169" s="1" t="s">
        <v>0</v>
      </c>
      <c r="B169" s="31"/>
      <c r="C169" s="1" t="s">
        <v>28</v>
      </c>
      <c r="D169" s="3" t="s">
        <v>3</v>
      </c>
      <c r="E169" s="4" t="s">
        <v>48</v>
      </c>
      <c r="F169" s="3" t="s">
        <v>68</v>
      </c>
      <c r="G169" s="1">
        <v>4059094</v>
      </c>
      <c r="H169" s="4" t="s">
        <v>12</v>
      </c>
      <c r="I169" s="4" t="s">
        <v>6</v>
      </c>
      <c r="J169" s="4">
        <v>17</v>
      </c>
      <c r="K169" s="8">
        <v>175</v>
      </c>
      <c r="L169" s="5">
        <f t="shared" si="2"/>
        <v>2975</v>
      </c>
    </row>
    <row r="170" spans="1:12" ht="30" customHeight="1" x14ac:dyDescent="0.25">
      <c r="A170" s="1" t="s">
        <v>0</v>
      </c>
      <c r="B170" s="32"/>
      <c r="C170" s="1" t="s">
        <v>28</v>
      </c>
      <c r="D170" s="3" t="s">
        <v>3</v>
      </c>
      <c r="E170" s="4" t="s">
        <v>48</v>
      </c>
      <c r="F170" s="3" t="s">
        <v>68</v>
      </c>
      <c r="G170" s="1">
        <v>4059094</v>
      </c>
      <c r="H170" s="4" t="s">
        <v>12</v>
      </c>
      <c r="I170" s="4" t="s">
        <v>1</v>
      </c>
      <c r="J170" s="4">
        <v>51</v>
      </c>
      <c r="K170" s="8">
        <v>175</v>
      </c>
      <c r="L170" s="5">
        <f t="shared" si="2"/>
        <v>8925</v>
      </c>
    </row>
    <row r="171" spans="1:12" ht="30" customHeight="1" x14ac:dyDescent="0.25">
      <c r="A171" s="1" t="s">
        <v>0</v>
      </c>
      <c r="B171" s="32"/>
      <c r="C171" s="1" t="s">
        <v>28</v>
      </c>
      <c r="D171" s="3" t="s">
        <v>3</v>
      </c>
      <c r="E171" s="4" t="s">
        <v>48</v>
      </c>
      <c r="F171" s="3" t="s">
        <v>68</v>
      </c>
      <c r="G171" s="1">
        <v>4059094</v>
      </c>
      <c r="H171" s="4" t="s">
        <v>12</v>
      </c>
      <c r="I171" s="4" t="s">
        <v>20</v>
      </c>
      <c r="J171" s="4">
        <v>39</v>
      </c>
      <c r="K171" s="8">
        <v>175</v>
      </c>
      <c r="L171" s="5">
        <f t="shared" si="2"/>
        <v>6825</v>
      </c>
    </row>
    <row r="172" spans="1:12" ht="30" customHeight="1" x14ac:dyDescent="0.25">
      <c r="A172" s="1" t="s">
        <v>0</v>
      </c>
      <c r="B172" s="32"/>
      <c r="C172" s="1" t="s">
        <v>28</v>
      </c>
      <c r="D172" s="3" t="s">
        <v>3</v>
      </c>
      <c r="E172" s="4" t="s">
        <v>48</v>
      </c>
      <c r="F172" s="3" t="s">
        <v>68</v>
      </c>
      <c r="G172" s="1">
        <v>4059094</v>
      </c>
      <c r="H172" s="4" t="s">
        <v>12</v>
      </c>
      <c r="I172" s="4" t="s">
        <v>19</v>
      </c>
      <c r="J172" s="4">
        <v>24</v>
      </c>
      <c r="K172" s="8">
        <v>175</v>
      </c>
      <c r="L172" s="5">
        <f t="shared" si="2"/>
        <v>4200</v>
      </c>
    </row>
    <row r="173" spans="1:12" ht="30" customHeight="1" x14ac:dyDescent="0.25">
      <c r="A173" s="1" t="s">
        <v>0</v>
      </c>
      <c r="B173" s="33"/>
      <c r="C173" s="1" t="s">
        <v>28</v>
      </c>
      <c r="D173" s="3" t="s">
        <v>3</v>
      </c>
      <c r="E173" s="4" t="s">
        <v>48</v>
      </c>
      <c r="F173" s="3" t="s">
        <v>68</v>
      </c>
      <c r="G173" s="1">
        <v>4059094</v>
      </c>
      <c r="H173" s="4" t="s">
        <v>12</v>
      </c>
      <c r="I173" s="4" t="s">
        <v>66</v>
      </c>
      <c r="J173" s="4">
        <v>22</v>
      </c>
      <c r="K173" s="8">
        <v>175</v>
      </c>
      <c r="L173" s="5">
        <f t="shared" si="2"/>
        <v>3850</v>
      </c>
    </row>
    <row r="174" spans="1:12" ht="72.95" customHeight="1" x14ac:dyDescent="0.25">
      <c r="A174" s="1" t="s">
        <v>0</v>
      </c>
      <c r="B174" s="31"/>
      <c r="C174" s="1" t="s">
        <v>28</v>
      </c>
      <c r="D174" s="3" t="s">
        <v>3</v>
      </c>
      <c r="E174" s="4" t="s">
        <v>48</v>
      </c>
      <c r="F174" s="3" t="s">
        <v>30</v>
      </c>
      <c r="G174" s="1">
        <v>4558651</v>
      </c>
      <c r="H174" s="4" t="s">
        <v>11</v>
      </c>
      <c r="I174" s="4" t="s">
        <v>6</v>
      </c>
      <c r="J174" s="4">
        <v>2</v>
      </c>
      <c r="K174" s="8">
        <v>540</v>
      </c>
      <c r="L174" s="5">
        <f t="shared" si="2"/>
        <v>1080</v>
      </c>
    </row>
    <row r="175" spans="1:12" ht="72.95" customHeight="1" x14ac:dyDescent="0.25">
      <c r="A175" s="1" t="s">
        <v>0</v>
      </c>
      <c r="B175" s="33"/>
      <c r="C175" s="1" t="s">
        <v>28</v>
      </c>
      <c r="D175" s="3" t="s">
        <v>3</v>
      </c>
      <c r="E175" s="4" t="s">
        <v>48</v>
      </c>
      <c r="F175" s="3" t="s">
        <v>30</v>
      </c>
      <c r="G175" s="1">
        <v>4558651</v>
      </c>
      <c r="H175" s="4" t="s">
        <v>11</v>
      </c>
      <c r="I175" s="4" t="s">
        <v>1</v>
      </c>
      <c r="J175" s="4">
        <v>3</v>
      </c>
      <c r="K175" s="8">
        <v>540</v>
      </c>
      <c r="L175" s="5">
        <f t="shared" si="2"/>
        <v>1620</v>
      </c>
    </row>
    <row r="176" spans="1:12" ht="36.950000000000003" customHeight="1" x14ac:dyDescent="0.25">
      <c r="A176" s="1" t="s">
        <v>0</v>
      </c>
      <c r="B176" s="31"/>
      <c r="C176" s="1" t="s">
        <v>28</v>
      </c>
      <c r="D176" s="3" t="s">
        <v>3</v>
      </c>
      <c r="E176" s="4" t="s">
        <v>48</v>
      </c>
      <c r="F176" s="3" t="s">
        <v>30</v>
      </c>
      <c r="G176" s="1">
        <v>8016216</v>
      </c>
      <c r="H176" s="4" t="s">
        <v>12</v>
      </c>
      <c r="I176" s="4" t="s">
        <v>32</v>
      </c>
      <c r="J176" s="4">
        <v>2</v>
      </c>
      <c r="K176" s="8">
        <v>500</v>
      </c>
      <c r="L176" s="5">
        <f t="shared" si="2"/>
        <v>1000</v>
      </c>
    </row>
    <row r="177" spans="1:12" ht="36.950000000000003" customHeight="1" x14ac:dyDescent="0.25">
      <c r="A177" s="1" t="s">
        <v>0</v>
      </c>
      <c r="B177" s="32"/>
      <c r="C177" s="1" t="s">
        <v>28</v>
      </c>
      <c r="D177" s="3" t="s">
        <v>3</v>
      </c>
      <c r="E177" s="4" t="s">
        <v>48</v>
      </c>
      <c r="F177" s="3" t="s">
        <v>30</v>
      </c>
      <c r="G177" s="1">
        <v>8016216</v>
      </c>
      <c r="H177" s="4" t="s">
        <v>12</v>
      </c>
      <c r="I177" s="4" t="s">
        <v>6</v>
      </c>
      <c r="J177" s="4">
        <v>4</v>
      </c>
      <c r="K177" s="8">
        <v>500</v>
      </c>
      <c r="L177" s="5">
        <f t="shared" si="2"/>
        <v>2000</v>
      </c>
    </row>
    <row r="178" spans="1:12" ht="36.950000000000003" customHeight="1" x14ac:dyDescent="0.25">
      <c r="A178" s="1" t="s">
        <v>0</v>
      </c>
      <c r="B178" s="32"/>
      <c r="C178" s="1" t="s">
        <v>28</v>
      </c>
      <c r="D178" s="3" t="s">
        <v>3</v>
      </c>
      <c r="E178" s="4" t="s">
        <v>48</v>
      </c>
      <c r="F178" s="3" t="s">
        <v>30</v>
      </c>
      <c r="G178" s="1">
        <v>8016216</v>
      </c>
      <c r="H178" s="4" t="s">
        <v>12</v>
      </c>
      <c r="I178" s="4" t="s">
        <v>1</v>
      </c>
      <c r="J178" s="4">
        <v>4</v>
      </c>
      <c r="K178" s="8">
        <v>500</v>
      </c>
      <c r="L178" s="5">
        <f t="shared" si="2"/>
        <v>2000</v>
      </c>
    </row>
    <row r="179" spans="1:12" ht="36.950000000000003" customHeight="1" x14ac:dyDescent="0.25">
      <c r="A179" s="1" t="s">
        <v>0</v>
      </c>
      <c r="B179" s="33"/>
      <c r="C179" s="1" t="s">
        <v>28</v>
      </c>
      <c r="D179" s="3" t="s">
        <v>3</v>
      </c>
      <c r="E179" s="4" t="s">
        <v>48</v>
      </c>
      <c r="F179" s="3" t="s">
        <v>30</v>
      </c>
      <c r="G179" s="1">
        <v>8016216</v>
      </c>
      <c r="H179" s="4" t="s">
        <v>12</v>
      </c>
      <c r="I179" s="4" t="s">
        <v>20</v>
      </c>
      <c r="J179" s="4">
        <v>3</v>
      </c>
      <c r="K179" s="8">
        <v>500</v>
      </c>
      <c r="L179" s="5">
        <f t="shared" si="2"/>
        <v>1500</v>
      </c>
    </row>
    <row r="180" spans="1:12" ht="72.95" customHeight="1" x14ac:dyDescent="0.25">
      <c r="A180" s="1" t="s">
        <v>0</v>
      </c>
      <c r="B180" s="31"/>
      <c r="C180" s="1" t="s">
        <v>28</v>
      </c>
      <c r="D180" s="3" t="s">
        <v>3</v>
      </c>
      <c r="E180" s="4" t="s">
        <v>48</v>
      </c>
      <c r="F180" s="3" t="s">
        <v>10</v>
      </c>
      <c r="G180" s="1">
        <v>8021843</v>
      </c>
      <c r="H180" s="4" t="s">
        <v>12</v>
      </c>
      <c r="I180" s="4" t="s">
        <v>1</v>
      </c>
      <c r="J180" s="4">
        <v>1</v>
      </c>
      <c r="K180" s="8">
        <v>290</v>
      </c>
      <c r="L180" s="5">
        <f t="shared" si="2"/>
        <v>290</v>
      </c>
    </row>
    <row r="181" spans="1:12" ht="72.95" customHeight="1" x14ac:dyDescent="0.25">
      <c r="A181" s="1" t="s">
        <v>0</v>
      </c>
      <c r="B181" s="33"/>
      <c r="C181" s="1" t="s">
        <v>28</v>
      </c>
      <c r="D181" s="3" t="s">
        <v>3</v>
      </c>
      <c r="E181" s="4" t="s">
        <v>48</v>
      </c>
      <c r="F181" s="3" t="s">
        <v>10</v>
      </c>
      <c r="G181" s="1">
        <v>8021843</v>
      </c>
      <c r="H181" s="4" t="s">
        <v>12</v>
      </c>
      <c r="I181" s="4" t="s">
        <v>20</v>
      </c>
      <c r="J181" s="4">
        <v>2</v>
      </c>
      <c r="K181" s="8">
        <v>290</v>
      </c>
      <c r="L181" s="5">
        <f t="shared" si="2"/>
        <v>580</v>
      </c>
    </row>
    <row r="182" spans="1:12" ht="144.94999999999999" customHeight="1" x14ac:dyDescent="0.25">
      <c r="A182" s="1" t="s">
        <v>0</v>
      </c>
      <c r="B182" s="1">
        <v>12</v>
      </c>
      <c r="C182" s="1" t="s">
        <v>36</v>
      </c>
      <c r="D182" s="3" t="s">
        <v>153</v>
      </c>
      <c r="E182" s="4" t="s">
        <v>48</v>
      </c>
      <c r="F182" s="3" t="s">
        <v>68</v>
      </c>
      <c r="G182" s="1">
        <v>4064964</v>
      </c>
      <c r="H182" s="4" t="s">
        <v>12</v>
      </c>
      <c r="I182" s="4" t="s">
        <v>6</v>
      </c>
      <c r="J182" s="4">
        <v>1</v>
      </c>
      <c r="K182" s="8">
        <v>350</v>
      </c>
      <c r="L182" s="5">
        <f t="shared" si="2"/>
        <v>350</v>
      </c>
    </row>
    <row r="183" spans="1:12" ht="144.94999999999999" customHeight="1" x14ac:dyDescent="0.25">
      <c r="A183" s="1" t="s">
        <v>0</v>
      </c>
      <c r="B183" s="1">
        <v>13</v>
      </c>
      <c r="C183" s="1" t="s">
        <v>36</v>
      </c>
      <c r="D183" s="3" t="s">
        <v>81</v>
      </c>
      <c r="E183" s="4" t="s">
        <v>48</v>
      </c>
      <c r="F183" s="3" t="s">
        <v>30</v>
      </c>
      <c r="G183" s="1">
        <v>8019991</v>
      </c>
      <c r="H183" s="4" t="s">
        <v>26</v>
      </c>
      <c r="I183" s="4" t="s">
        <v>1</v>
      </c>
      <c r="J183" s="4">
        <v>1</v>
      </c>
      <c r="K183" s="8">
        <v>420</v>
      </c>
      <c r="L183" s="5">
        <f t="shared" si="2"/>
        <v>420</v>
      </c>
    </row>
    <row r="184" spans="1:12" ht="72.95" customHeight="1" x14ac:dyDescent="0.25">
      <c r="A184" s="1" t="s">
        <v>0</v>
      </c>
      <c r="B184" s="31">
        <v>14</v>
      </c>
      <c r="C184" s="1" t="s">
        <v>36</v>
      </c>
      <c r="D184" s="3" t="s">
        <v>81</v>
      </c>
      <c r="E184" s="4" t="s">
        <v>48</v>
      </c>
      <c r="F184" s="3" t="s">
        <v>30</v>
      </c>
      <c r="G184" s="1">
        <v>8018098</v>
      </c>
      <c r="H184" s="4" t="s">
        <v>24</v>
      </c>
      <c r="I184" s="4">
        <v>48</v>
      </c>
      <c r="J184" s="4">
        <v>1</v>
      </c>
      <c r="K184" s="8">
        <v>420</v>
      </c>
      <c r="L184" s="5">
        <f t="shared" si="2"/>
        <v>420</v>
      </c>
    </row>
    <row r="185" spans="1:12" ht="72.95" customHeight="1" x14ac:dyDescent="0.25">
      <c r="A185" s="1" t="s">
        <v>0</v>
      </c>
      <c r="B185" s="33"/>
      <c r="C185" s="1" t="s">
        <v>36</v>
      </c>
      <c r="D185" s="3" t="s">
        <v>81</v>
      </c>
      <c r="E185" s="4" t="s">
        <v>48</v>
      </c>
      <c r="F185" s="3" t="s">
        <v>30</v>
      </c>
      <c r="G185" s="1">
        <v>8018098</v>
      </c>
      <c r="H185" s="4" t="s">
        <v>24</v>
      </c>
      <c r="I185" s="4">
        <v>50</v>
      </c>
      <c r="J185" s="4">
        <v>1</v>
      </c>
      <c r="K185" s="8">
        <v>420</v>
      </c>
      <c r="L185" s="5">
        <f t="shared" si="2"/>
        <v>420</v>
      </c>
    </row>
    <row r="186" spans="1:12" ht="72.95" customHeight="1" x14ac:dyDescent="0.25">
      <c r="A186" s="1" t="s">
        <v>0</v>
      </c>
      <c r="B186" s="31">
        <v>15</v>
      </c>
      <c r="C186" s="1" t="s">
        <v>36</v>
      </c>
      <c r="D186" s="3" t="s">
        <v>81</v>
      </c>
      <c r="E186" s="4" t="s">
        <v>48</v>
      </c>
      <c r="F186" s="3" t="s">
        <v>2</v>
      </c>
      <c r="G186" s="1">
        <v>8018703</v>
      </c>
      <c r="H186" s="4" t="s">
        <v>24</v>
      </c>
      <c r="I186" s="4">
        <v>48</v>
      </c>
      <c r="J186" s="4">
        <v>1</v>
      </c>
      <c r="K186" s="8">
        <v>420</v>
      </c>
      <c r="L186" s="5">
        <f t="shared" si="2"/>
        <v>420</v>
      </c>
    </row>
    <row r="187" spans="1:12" ht="72.95" customHeight="1" x14ac:dyDescent="0.25">
      <c r="A187" s="1" t="s">
        <v>0</v>
      </c>
      <c r="B187" s="33"/>
      <c r="C187" s="1" t="s">
        <v>36</v>
      </c>
      <c r="D187" s="3" t="s">
        <v>81</v>
      </c>
      <c r="E187" s="4" t="s">
        <v>48</v>
      </c>
      <c r="F187" s="3" t="s">
        <v>2</v>
      </c>
      <c r="G187" s="1">
        <v>8018703</v>
      </c>
      <c r="H187" s="4" t="s">
        <v>24</v>
      </c>
      <c r="I187" s="4">
        <v>50</v>
      </c>
      <c r="J187" s="4">
        <v>2</v>
      </c>
      <c r="K187" s="8">
        <v>420</v>
      </c>
      <c r="L187" s="5">
        <f t="shared" si="2"/>
        <v>840</v>
      </c>
    </row>
    <row r="188" spans="1:12" ht="50.1" customHeight="1" x14ac:dyDescent="0.25">
      <c r="A188" s="1" t="s">
        <v>0</v>
      </c>
      <c r="B188" s="31"/>
      <c r="C188" s="1" t="s">
        <v>36</v>
      </c>
      <c r="D188" s="3" t="s">
        <v>3</v>
      </c>
      <c r="E188" s="4" t="s">
        <v>48</v>
      </c>
      <c r="F188" s="3" t="s">
        <v>2</v>
      </c>
      <c r="G188" s="1">
        <v>8016863</v>
      </c>
      <c r="H188" s="4" t="s">
        <v>101</v>
      </c>
      <c r="I188" s="4">
        <v>46</v>
      </c>
      <c r="J188" s="4">
        <v>1</v>
      </c>
      <c r="K188" s="8">
        <v>290</v>
      </c>
      <c r="L188" s="5">
        <f t="shared" si="2"/>
        <v>290</v>
      </c>
    </row>
    <row r="189" spans="1:12" ht="50.1" customHeight="1" x14ac:dyDescent="0.25">
      <c r="A189" s="1" t="s">
        <v>0</v>
      </c>
      <c r="B189" s="32"/>
      <c r="C189" s="1" t="s">
        <v>36</v>
      </c>
      <c r="D189" s="3" t="s">
        <v>3</v>
      </c>
      <c r="E189" s="4" t="s">
        <v>48</v>
      </c>
      <c r="F189" s="3" t="s">
        <v>2</v>
      </c>
      <c r="G189" s="1">
        <v>8016863</v>
      </c>
      <c r="H189" s="4" t="s">
        <v>101</v>
      </c>
      <c r="I189" s="4">
        <v>48</v>
      </c>
      <c r="J189" s="4">
        <v>5</v>
      </c>
      <c r="K189" s="8">
        <v>550</v>
      </c>
      <c r="L189" s="5">
        <f t="shared" si="2"/>
        <v>2750</v>
      </c>
    </row>
    <row r="190" spans="1:12" ht="50.1" customHeight="1" x14ac:dyDescent="0.25">
      <c r="A190" s="1" t="s">
        <v>0</v>
      </c>
      <c r="B190" s="33"/>
      <c r="C190" s="1" t="s">
        <v>36</v>
      </c>
      <c r="D190" s="3" t="s">
        <v>3</v>
      </c>
      <c r="E190" s="4" t="s">
        <v>48</v>
      </c>
      <c r="F190" s="3" t="s">
        <v>2</v>
      </c>
      <c r="G190" s="1">
        <v>8016863</v>
      </c>
      <c r="H190" s="4" t="s">
        <v>101</v>
      </c>
      <c r="I190" s="4">
        <v>50</v>
      </c>
      <c r="J190" s="4">
        <v>6</v>
      </c>
      <c r="K190" s="8">
        <v>550</v>
      </c>
      <c r="L190" s="5">
        <f t="shared" si="2"/>
        <v>3300</v>
      </c>
    </row>
    <row r="191" spans="1:12" ht="72.95" customHeight="1" x14ac:dyDescent="0.25">
      <c r="A191" s="1" t="s">
        <v>0</v>
      </c>
      <c r="B191" s="31"/>
      <c r="C191" s="1" t="s">
        <v>36</v>
      </c>
      <c r="D191" s="3" t="s">
        <v>3</v>
      </c>
      <c r="E191" s="4" t="s">
        <v>48</v>
      </c>
      <c r="F191" s="3" t="s">
        <v>2</v>
      </c>
      <c r="G191" s="1">
        <v>8009467</v>
      </c>
      <c r="H191" s="4" t="s">
        <v>24</v>
      </c>
      <c r="I191" s="4">
        <v>46</v>
      </c>
      <c r="J191" s="4">
        <v>2</v>
      </c>
      <c r="K191" s="8">
        <v>420</v>
      </c>
      <c r="L191" s="5">
        <f t="shared" si="2"/>
        <v>840</v>
      </c>
    </row>
    <row r="192" spans="1:12" ht="72.95" customHeight="1" x14ac:dyDescent="0.25">
      <c r="A192" s="1" t="s">
        <v>0</v>
      </c>
      <c r="B192" s="33"/>
      <c r="C192" s="1" t="s">
        <v>36</v>
      </c>
      <c r="D192" s="3" t="s">
        <v>3</v>
      </c>
      <c r="E192" s="4" t="s">
        <v>48</v>
      </c>
      <c r="F192" s="3" t="s">
        <v>2</v>
      </c>
      <c r="G192" s="1">
        <v>8009467</v>
      </c>
      <c r="H192" s="4" t="s">
        <v>24</v>
      </c>
      <c r="I192" s="4">
        <v>50</v>
      </c>
      <c r="J192" s="4">
        <v>2</v>
      </c>
      <c r="K192" s="8">
        <v>420</v>
      </c>
      <c r="L192" s="5">
        <f t="shared" si="2"/>
        <v>840</v>
      </c>
    </row>
    <row r="193" spans="1:12" ht="72.95" customHeight="1" x14ac:dyDescent="0.25">
      <c r="A193" s="1" t="s">
        <v>0</v>
      </c>
      <c r="B193" s="31"/>
      <c r="C193" s="1" t="s">
        <v>36</v>
      </c>
      <c r="D193" s="3" t="s">
        <v>113</v>
      </c>
      <c r="E193" s="4" t="s">
        <v>48</v>
      </c>
      <c r="F193" s="3" t="s">
        <v>30</v>
      </c>
      <c r="G193" s="1">
        <v>4559027</v>
      </c>
      <c r="H193" s="4" t="s">
        <v>11</v>
      </c>
      <c r="I193" s="4">
        <v>48</v>
      </c>
      <c r="J193" s="4">
        <v>2</v>
      </c>
      <c r="K193" s="8">
        <v>750</v>
      </c>
      <c r="L193" s="5">
        <f t="shared" si="2"/>
        <v>1500</v>
      </c>
    </row>
    <row r="194" spans="1:12" ht="72.95" customHeight="1" x14ac:dyDescent="0.25">
      <c r="A194" s="1" t="s">
        <v>0</v>
      </c>
      <c r="B194" s="33"/>
      <c r="C194" s="1" t="s">
        <v>36</v>
      </c>
      <c r="D194" s="3" t="s">
        <v>113</v>
      </c>
      <c r="E194" s="4" t="s">
        <v>48</v>
      </c>
      <c r="F194" s="3" t="s">
        <v>30</v>
      </c>
      <c r="G194" s="1">
        <v>4559027</v>
      </c>
      <c r="H194" s="4" t="s">
        <v>11</v>
      </c>
      <c r="I194" s="4">
        <v>50</v>
      </c>
      <c r="J194" s="4">
        <v>2</v>
      </c>
      <c r="K194" s="8">
        <v>750</v>
      </c>
      <c r="L194" s="5">
        <f t="shared" ref="L194:L234" si="3">SUM(J194*K194)</f>
        <v>1500</v>
      </c>
    </row>
    <row r="195" spans="1:12" ht="144.94999999999999" customHeight="1" x14ac:dyDescent="0.25">
      <c r="A195" s="1" t="s">
        <v>0</v>
      </c>
      <c r="B195" s="1"/>
      <c r="C195" s="1" t="s">
        <v>36</v>
      </c>
      <c r="D195" s="3" t="s">
        <v>114</v>
      </c>
      <c r="E195" s="4" t="s">
        <v>48</v>
      </c>
      <c r="F195" s="3" t="s">
        <v>30</v>
      </c>
      <c r="G195" s="1">
        <v>4068807</v>
      </c>
      <c r="H195" s="4" t="s">
        <v>101</v>
      </c>
      <c r="I195" s="4">
        <v>46</v>
      </c>
      <c r="J195" s="4">
        <v>1</v>
      </c>
      <c r="K195" s="8">
        <v>425</v>
      </c>
      <c r="L195" s="5">
        <f t="shared" si="3"/>
        <v>425</v>
      </c>
    </row>
    <row r="196" spans="1:12" ht="144.94999999999999" customHeight="1" x14ac:dyDescent="0.25">
      <c r="A196" s="1" t="s">
        <v>0</v>
      </c>
      <c r="B196" s="1"/>
      <c r="C196" s="1" t="s">
        <v>36</v>
      </c>
      <c r="D196" s="3" t="s">
        <v>99</v>
      </c>
      <c r="E196" s="4" t="s">
        <v>48</v>
      </c>
      <c r="F196" s="3" t="s">
        <v>30</v>
      </c>
      <c r="G196" s="1">
        <v>4561199</v>
      </c>
      <c r="H196" s="4" t="s">
        <v>11</v>
      </c>
      <c r="I196" s="4" t="s">
        <v>1</v>
      </c>
      <c r="J196" s="4">
        <v>1</v>
      </c>
      <c r="K196" s="8">
        <v>2290</v>
      </c>
      <c r="L196" s="5">
        <f t="shared" si="3"/>
        <v>2290</v>
      </c>
    </row>
    <row r="197" spans="1:12" ht="50.1" customHeight="1" x14ac:dyDescent="0.25">
      <c r="A197" s="1" t="s">
        <v>0</v>
      </c>
      <c r="B197" s="31"/>
      <c r="C197" s="1" t="s">
        <v>36</v>
      </c>
      <c r="D197" s="3" t="s">
        <v>91</v>
      </c>
      <c r="E197" s="4" t="s">
        <v>48</v>
      </c>
      <c r="F197" s="3" t="s">
        <v>46</v>
      </c>
      <c r="G197" s="1">
        <v>8012398</v>
      </c>
      <c r="H197" s="4" t="s">
        <v>11</v>
      </c>
      <c r="I197" s="4">
        <v>48</v>
      </c>
      <c r="J197" s="4">
        <v>1</v>
      </c>
      <c r="K197" s="8">
        <v>550</v>
      </c>
      <c r="L197" s="5">
        <f t="shared" si="3"/>
        <v>550</v>
      </c>
    </row>
    <row r="198" spans="1:12" ht="50.1" customHeight="1" x14ac:dyDescent="0.25">
      <c r="A198" s="1" t="s">
        <v>0</v>
      </c>
      <c r="B198" s="32"/>
      <c r="C198" s="1" t="s">
        <v>36</v>
      </c>
      <c r="D198" s="3" t="s">
        <v>91</v>
      </c>
      <c r="E198" s="4" t="s">
        <v>48</v>
      </c>
      <c r="F198" s="3" t="s">
        <v>46</v>
      </c>
      <c r="G198" s="1">
        <v>8012398</v>
      </c>
      <c r="H198" s="4" t="s">
        <v>11</v>
      </c>
      <c r="I198" s="4">
        <v>50</v>
      </c>
      <c r="J198" s="4">
        <v>1</v>
      </c>
      <c r="K198" s="8">
        <v>550</v>
      </c>
      <c r="L198" s="5">
        <f t="shared" si="3"/>
        <v>550</v>
      </c>
    </row>
    <row r="199" spans="1:12" ht="50.1" customHeight="1" x14ac:dyDescent="0.25">
      <c r="A199" s="1" t="s">
        <v>0</v>
      </c>
      <c r="B199" s="33"/>
      <c r="C199" s="2" t="s">
        <v>36</v>
      </c>
      <c r="D199" s="3" t="s">
        <v>91</v>
      </c>
      <c r="E199" s="4" t="s">
        <v>48</v>
      </c>
      <c r="F199" s="3" t="s">
        <v>46</v>
      </c>
      <c r="G199" s="1">
        <v>8012398</v>
      </c>
      <c r="H199" s="4" t="s">
        <v>11</v>
      </c>
      <c r="I199" s="4">
        <v>52</v>
      </c>
      <c r="J199" s="4">
        <v>1</v>
      </c>
      <c r="K199" s="8">
        <v>550</v>
      </c>
      <c r="L199" s="5">
        <f t="shared" si="3"/>
        <v>550</v>
      </c>
    </row>
    <row r="200" spans="1:12" ht="72.95" customHeight="1" x14ac:dyDescent="0.25">
      <c r="A200" s="1" t="s">
        <v>0</v>
      </c>
      <c r="B200" s="31"/>
      <c r="C200" s="2" t="s">
        <v>36</v>
      </c>
      <c r="D200" s="3" t="s">
        <v>51</v>
      </c>
      <c r="E200" s="4" t="s">
        <v>48</v>
      </c>
      <c r="F200" s="3" t="s">
        <v>50</v>
      </c>
      <c r="G200" s="6" t="s">
        <v>49</v>
      </c>
      <c r="H200" s="4" t="s">
        <v>11</v>
      </c>
      <c r="I200" s="4">
        <v>46</v>
      </c>
      <c r="J200" s="4">
        <v>1</v>
      </c>
      <c r="K200" s="5">
        <v>550</v>
      </c>
      <c r="L200" s="5">
        <f t="shared" si="3"/>
        <v>550</v>
      </c>
    </row>
    <row r="201" spans="1:12" ht="72.95" customHeight="1" x14ac:dyDescent="0.25">
      <c r="A201" s="1" t="s">
        <v>0</v>
      </c>
      <c r="B201" s="33"/>
      <c r="C201" s="2" t="s">
        <v>36</v>
      </c>
      <c r="D201" s="3" t="s">
        <v>51</v>
      </c>
      <c r="E201" s="4" t="s">
        <v>48</v>
      </c>
      <c r="F201" s="3" t="s">
        <v>50</v>
      </c>
      <c r="G201" s="6" t="s">
        <v>49</v>
      </c>
      <c r="H201" s="4" t="s">
        <v>11</v>
      </c>
      <c r="I201" s="4">
        <v>48</v>
      </c>
      <c r="J201" s="4">
        <v>2</v>
      </c>
      <c r="K201" s="5">
        <v>550</v>
      </c>
      <c r="L201" s="5">
        <f t="shared" si="3"/>
        <v>1100</v>
      </c>
    </row>
    <row r="202" spans="1:12" ht="144.94999999999999" customHeight="1" x14ac:dyDescent="0.25">
      <c r="A202" s="1" t="s">
        <v>0</v>
      </c>
      <c r="B202" s="1"/>
      <c r="C202" s="2" t="s">
        <v>36</v>
      </c>
      <c r="D202" s="3" t="s">
        <v>52</v>
      </c>
      <c r="E202" s="4" t="s">
        <v>48</v>
      </c>
      <c r="F202" s="3" t="s">
        <v>10</v>
      </c>
      <c r="G202" s="2">
        <v>8008230</v>
      </c>
      <c r="H202" s="4" t="s">
        <v>26</v>
      </c>
      <c r="I202" s="4">
        <v>30</v>
      </c>
      <c r="J202" s="4">
        <v>1</v>
      </c>
      <c r="K202" s="5">
        <v>350</v>
      </c>
      <c r="L202" s="5">
        <f t="shared" si="3"/>
        <v>350</v>
      </c>
    </row>
    <row r="203" spans="1:12" ht="36.950000000000003" customHeight="1" x14ac:dyDescent="0.25">
      <c r="A203" s="1" t="s">
        <v>0</v>
      </c>
      <c r="B203" s="31"/>
      <c r="C203" s="2" t="s">
        <v>36</v>
      </c>
      <c r="D203" s="3" t="s">
        <v>3</v>
      </c>
      <c r="E203" s="4" t="s">
        <v>48</v>
      </c>
      <c r="F203" s="3" t="s">
        <v>2</v>
      </c>
      <c r="G203" s="6" t="s">
        <v>37</v>
      </c>
      <c r="H203" s="4" t="s">
        <v>11</v>
      </c>
      <c r="I203" s="4">
        <v>46</v>
      </c>
      <c r="J203" s="4">
        <v>2</v>
      </c>
      <c r="K203" s="5">
        <v>550</v>
      </c>
      <c r="L203" s="5">
        <f t="shared" si="3"/>
        <v>1100</v>
      </c>
    </row>
    <row r="204" spans="1:12" ht="36.950000000000003" customHeight="1" x14ac:dyDescent="0.25">
      <c r="A204" s="1" t="s">
        <v>0</v>
      </c>
      <c r="B204" s="32"/>
      <c r="C204" s="2" t="s">
        <v>36</v>
      </c>
      <c r="D204" s="3" t="s">
        <v>3</v>
      </c>
      <c r="E204" s="4" t="s">
        <v>48</v>
      </c>
      <c r="F204" s="3" t="s">
        <v>2</v>
      </c>
      <c r="G204" s="6" t="s">
        <v>37</v>
      </c>
      <c r="H204" s="4" t="s">
        <v>11</v>
      </c>
      <c r="I204" s="4">
        <v>48</v>
      </c>
      <c r="J204" s="4">
        <v>4</v>
      </c>
      <c r="K204" s="5">
        <v>550</v>
      </c>
      <c r="L204" s="5">
        <f t="shared" si="3"/>
        <v>2200</v>
      </c>
    </row>
    <row r="205" spans="1:12" ht="36.950000000000003" customHeight="1" x14ac:dyDescent="0.25">
      <c r="A205" s="1" t="s">
        <v>0</v>
      </c>
      <c r="B205" s="32"/>
      <c r="C205" s="2" t="s">
        <v>36</v>
      </c>
      <c r="D205" s="3" t="s">
        <v>3</v>
      </c>
      <c r="E205" s="4" t="s">
        <v>48</v>
      </c>
      <c r="F205" s="3" t="s">
        <v>2</v>
      </c>
      <c r="G205" s="6" t="s">
        <v>37</v>
      </c>
      <c r="H205" s="4" t="s">
        <v>11</v>
      </c>
      <c r="I205" s="4">
        <v>50</v>
      </c>
      <c r="J205" s="4">
        <v>3</v>
      </c>
      <c r="K205" s="5">
        <v>550</v>
      </c>
      <c r="L205" s="5">
        <f t="shared" si="3"/>
        <v>1650</v>
      </c>
    </row>
    <row r="206" spans="1:12" ht="36.950000000000003" customHeight="1" x14ac:dyDescent="0.25">
      <c r="A206" s="1" t="s">
        <v>0</v>
      </c>
      <c r="B206" s="33"/>
      <c r="C206" s="2" t="s">
        <v>36</v>
      </c>
      <c r="D206" s="3" t="s">
        <v>3</v>
      </c>
      <c r="E206" s="4" t="s">
        <v>48</v>
      </c>
      <c r="F206" s="3" t="s">
        <v>2</v>
      </c>
      <c r="G206" s="6" t="s">
        <v>37</v>
      </c>
      <c r="H206" s="4" t="s">
        <v>11</v>
      </c>
      <c r="I206" s="4">
        <v>52</v>
      </c>
      <c r="J206" s="4">
        <v>1</v>
      </c>
      <c r="K206" s="5">
        <v>550</v>
      </c>
      <c r="L206" s="5">
        <f t="shared" si="3"/>
        <v>550</v>
      </c>
    </row>
    <row r="207" spans="1:12" ht="144.94999999999999" customHeight="1" x14ac:dyDescent="0.25">
      <c r="A207" s="1" t="s">
        <v>0</v>
      </c>
      <c r="B207" s="1"/>
      <c r="C207" s="2" t="s">
        <v>36</v>
      </c>
      <c r="D207" s="3" t="s">
        <v>39</v>
      </c>
      <c r="E207" s="4" t="s">
        <v>48</v>
      </c>
      <c r="F207" s="3" t="s">
        <v>8</v>
      </c>
      <c r="G207" s="6" t="s">
        <v>38</v>
      </c>
      <c r="H207" s="4" t="s">
        <v>24</v>
      </c>
      <c r="I207" s="4" t="s">
        <v>1</v>
      </c>
      <c r="J207" s="4">
        <v>1</v>
      </c>
      <c r="K207" s="5">
        <v>420</v>
      </c>
      <c r="L207" s="5">
        <f t="shared" si="3"/>
        <v>420</v>
      </c>
    </row>
    <row r="208" spans="1:12" ht="30" customHeight="1" x14ac:dyDescent="0.25">
      <c r="A208" s="1" t="s">
        <v>0</v>
      </c>
      <c r="B208" s="31"/>
      <c r="C208" s="2" t="s">
        <v>36</v>
      </c>
      <c r="D208" s="3" t="s">
        <v>3</v>
      </c>
      <c r="E208" s="4" t="s">
        <v>48</v>
      </c>
      <c r="F208" s="3" t="s">
        <v>30</v>
      </c>
      <c r="G208" s="6" t="s">
        <v>40</v>
      </c>
      <c r="H208" s="4" t="s">
        <v>11</v>
      </c>
      <c r="I208" s="4">
        <v>44</v>
      </c>
      <c r="J208" s="4">
        <v>1</v>
      </c>
      <c r="K208" s="5">
        <v>650</v>
      </c>
      <c r="L208" s="5">
        <f t="shared" si="3"/>
        <v>650</v>
      </c>
    </row>
    <row r="209" spans="1:12" ht="30" customHeight="1" x14ac:dyDescent="0.25">
      <c r="A209" s="1" t="s">
        <v>0</v>
      </c>
      <c r="B209" s="32"/>
      <c r="C209" s="2" t="s">
        <v>36</v>
      </c>
      <c r="D209" s="3" t="s">
        <v>3</v>
      </c>
      <c r="E209" s="4" t="s">
        <v>48</v>
      </c>
      <c r="F209" s="3" t="s">
        <v>30</v>
      </c>
      <c r="G209" s="6" t="s">
        <v>40</v>
      </c>
      <c r="H209" s="4" t="s">
        <v>11</v>
      </c>
      <c r="I209" s="4">
        <v>46</v>
      </c>
      <c r="J209" s="4">
        <v>5</v>
      </c>
      <c r="K209" s="5">
        <v>650</v>
      </c>
      <c r="L209" s="5">
        <f t="shared" si="3"/>
        <v>3250</v>
      </c>
    </row>
    <row r="210" spans="1:12" ht="30" customHeight="1" x14ac:dyDescent="0.25">
      <c r="A210" s="1" t="s">
        <v>0</v>
      </c>
      <c r="B210" s="32"/>
      <c r="C210" s="2" t="s">
        <v>36</v>
      </c>
      <c r="D210" s="3" t="s">
        <v>3</v>
      </c>
      <c r="E210" s="4" t="s">
        <v>48</v>
      </c>
      <c r="F210" s="3" t="s">
        <v>30</v>
      </c>
      <c r="G210" s="6" t="s">
        <v>40</v>
      </c>
      <c r="H210" s="4" t="s">
        <v>11</v>
      </c>
      <c r="I210" s="4">
        <v>48</v>
      </c>
      <c r="J210" s="4">
        <v>7</v>
      </c>
      <c r="K210" s="5">
        <v>650</v>
      </c>
      <c r="L210" s="5">
        <f t="shared" si="3"/>
        <v>4550</v>
      </c>
    </row>
    <row r="211" spans="1:12" ht="30" customHeight="1" x14ac:dyDescent="0.25">
      <c r="A211" s="1" t="s">
        <v>0</v>
      </c>
      <c r="B211" s="32"/>
      <c r="C211" s="2" t="s">
        <v>36</v>
      </c>
      <c r="D211" s="3" t="s">
        <v>3</v>
      </c>
      <c r="E211" s="4" t="s">
        <v>48</v>
      </c>
      <c r="F211" s="3" t="s">
        <v>30</v>
      </c>
      <c r="G211" s="6" t="s">
        <v>40</v>
      </c>
      <c r="H211" s="4" t="s">
        <v>11</v>
      </c>
      <c r="I211" s="4">
        <v>50</v>
      </c>
      <c r="J211" s="4">
        <v>2</v>
      </c>
      <c r="K211" s="5">
        <v>650</v>
      </c>
      <c r="L211" s="5">
        <f t="shared" si="3"/>
        <v>1300</v>
      </c>
    </row>
    <row r="212" spans="1:12" ht="30" customHeight="1" x14ac:dyDescent="0.25">
      <c r="A212" s="1" t="s">
        <v>0</v>
      </c>
      <c r="B212" s="33"/>
      <c r="C212" s="2" t="s">
        <v>36</v>
      </c>
      <c r="D212" s="3" t="s">
        <v>3</v>
      </c>
      <c r="E212" s="4" t="s">
        <v>48</v>
      </c>
      <c r="F212" s="3" t="s">
        <v>30</v>
      </c>
      <c r="G212" s="6" t="s">
        <v>40</v>
      </c>
      <c r="H212" s="4" t="s">
        <v>11</v>
      </c>
      <c r="I212" s="4">
        <v>52</v>
      </c>
      <c r="J212" s="4">
        <v>1</v>
      </c>
      <c r="K212" s="5">
        <v>650</v>
      </c>
      <c r="L212" s="5">
        <f t="shared" si="3"/>
        <v>650</v>
      </c>
    </row>
    <row r="213" spans="1:12" ht="72.95" customHeight="1" x14ac:dyDescent="0.25">
      <c r="A213" s="1" t="s">
        <v>0</v>
      </c>
      <c r="B213" s="31"/>
      <c r="C213" s="2" t="s">
        <v>36</v>
      </c>
      <c r="D213" s="3" t="s">
        <v>3</v>
      </c>
      <c r="E213" s="4" t="s">
        <v>48</v>
      </c>
      <c r="F213" s="3" t="s">
        <v>23</v>
      </c>
      <c r="G213" s="6" t="s">
        <v>41</v>
      </c>
      <c r="H213" s="4" t="s">
        <v>24</v>
      </c>
      <c r="I213" s="4" t="s">
        <v>6</v>
      </c>
      <c r="J213" s="4">
        <v>1</v>
      </c>
      <c r="K213" s="5">
        <v>320</v>
      </c>
      <c r="L213" s="5">
        <f t="shared" si="3"/>
        <v>320</v>
      </c>
    </row>
    <row r="214" spans="1:12" ht="72.95" customHeight="1" x14ac:dyDescent="0.25">
      <c r="A214" s="1" t="s">
        <v>0</v>
      </c>
      <c r="B214" s="33"/>
      <c r="C214" s="2" t="s">
        <v>36</v>
      </c>
      <c r="D214" s="3" t="s">
        <v>3</v>
      </c>
      <c r="E214" s="4" t="s">
        <v>48</v>
      </c>
      <c r="F214" s="3" t="s">
        <v>23</v>
      </c>
      <c r="G214" s="6" t="s">
        <v>41</v>
      </c>
      <c r="H214" s="4" t="s">
        <v>24</v>
      </c>
      <c r="I214" s="4" t="s">
        <v>1</v>
      </c>
      <c r="J214" s="4">
        <v>1</v>
      </c>
      <c r="K214" s="5">
        <v>320</v>
      </c>
      <c r="L214" s="5">
        <f t="shared" si="3"/>
        <v>320</v>
      </c>
    </row>
    <row r="215" spans="1:12" ht="72.95" customHeight="1" x14ac:dyDescent="0.25">
      <c r="A215" s="1" t="s">
        <v>0</v>
      </c>
      <c r="B215" s="31"/>
      <c r="C215" s="2" t="s">
        <v>36</v>
      </c>
      <c r="D215" s="3" t="s">
        <v>135</v>
      </c>
      <c r="E215" s="4" t="s">
        <v>48</v>
      </c>
      <c r="F215" s="3" t="s">
        <v>23</v>
      </c>
      <c r="G215" s="6" t="s">
        <v>137</v>
      </c>
      <c r="H215" s="4" t="s">
        <v>26</v>
      </c>
      <c r="I215" s="4" t="s">
        <v>6</v>
      </c>
      <c r="J215" s="4">
        <v>1</v>
      </c>
      <c r="K215" s="11">
        <v>480</v>
      </c>
      <c r="L215" s="5">
        <f t="shared" si="3"/>
        <v>480</v>
      </c>
    </row>
    <row r="216" spans="1:12" ht="72.95" customHeight="1" x14ac:dyDescent="0.25">
      <c r="A216" s="1" t="s">
        <v>0</v>
      </c>
      <c r="B216" s="33"/>
      <c r="C216" s="2" t="s">
        <v>36</v>
      </c>
      <c r="D216" s="3" t="s">
        <v>135</v>
      </c>
      <c r="E216" s="4" t="s">
        <v>48</v>
      </c>
      <c r="F216" s="3" t="s">
        <v>23</v>
      </c>
      <c r="G216" s="6" t="s">
        <v>137</v>
      </c>
      <c r="H216" s="4" t="s">
        <v>26</v>
      </c>
      <c r="I216" s="4" t="s">
        <v>1</v>
      </c>
      <c r="J216" s="4">
        <v>1</v>
      </c>
      <c r="K216" s="11">
        <v>480</v>
      </c>
      <c r="L216" s="5">
        <f t="shared" si="3"/>
        <v>480</v>
      </c>
    </row>
    <row r="217" spans="1:12" ht="144.94999999999999" customHeight="1" x14ac:dyDescent="0.25">
      <c r="A217" s="1" t="s">
        <v>0</v>
      </c>
      <c r="B217" s="1"/>
      <c r="C217" s="2" t="s">
        <v>36</v>
      </c>
      <c r="D217" s="3" t="s">
        <v>43</v>
      </c>
      <c r="E217" s="4" t="s">
        <v>48</v>
      </c>
      <c r="F217" s="3" t="s">
        <v>30</v>
      </c>
      <c r="G217" s="6" t="s">
        <v>42</v>
      </c>
      <c r="H217" s="4" t="s">
        <v>12</v>
      </c>
      <c r="I217" s="4" t="s">
        <v>32</v>
      </c>
      <c r="J217" s="4">
        <v>1</v>
      </c>
      <c r="K217" s="5">
        <v>480</v>
      </c>
      <c r="L217" s="5">
        <f t="shared" si="3"/>
        <v>480</v>
      </c>
    </row>
    <row r="218" spans="1:12" ht="50.1" customHeight="1" x14ac:dyDescent="0.25">
      <c r="A218" s="1" t="s">
        <v>0</v>
      </c>
      <c r="B218" s="31"/>
      <c r="C218" s="1" t="s">
        <v>36</v>
      </c>
      <c r="D218" s="3" t="s">
        <v>72</v>
      </c>
      <c r="E218" s="4" t="s">
        <v>48</v>
      </c>
      <c r="F218" s="3" t="s">
        <v>30</v>
      </c>
      <c r="G218" s="6" t="s">
        <v>71</v>
      </c>
      <c r="H218" s="4" t="s">
        <v>11</v>
      </c>
      <c r="I218" s="4" t="s">
        <v>6</v>
      </c>
      <c r="J218" s="4">
        <v>4</v>
      </c>
      <c r="K218" s="8">
        <v>650</v>
      </c>
      <c r="L218" s="5">
        <f t="shared" si="3"/>
        <v>2600</v>
      </c>
    </row>
    <row r="219" spans="1:12" ht="50.1" customHeight="1" x14ac:dyDescent="0.25">
      <c r="A219" s="1" t="s">
        <v>0</v>
      </c>
      <c r="B219" s="32"/>
      <c r="C219" s="1" t="s">
        <v>36</v>
      </c>
      <c r="D219" s="3" t="s">
        <v>72</v>
      </c>
      <c r="E219" s="4" t="s">
        <v>48</v>
      </c>
      <c r="F219" s="3" t="s">
        <v>30</v>
      </c>
      <c r="G219" s="6" t="s">
        <v>71</v>
      </c>
      <c r="H219" s="4" t="s">
        <v>11</v>
      </c>
      <c r="I219" s="4" t="s">
        <v>1</v>
      </c>
      <c r="J219" s="4">
        <v>3</v>
      </c>
      <c r="K219" s="8">
        <v>650</v>
      </c>
      <c r="L219" s="5">
        <f t="shared" si="3"/>
        <v>1950</v>
      </c>
    </row>
    <row r="220" spans="1:12" ht="50.1" customHeight="1" x14ac:dyDescent="0.25">
      <c r="A220" s="1" t="s">
        <v>0</v>
      </c>
      <c r="B220" s="33"/>
      <c r="C220" s="1" t="s">
        <v>36</v>
      </c>
      <c r="D220" s="3" t="s">
        <v>72</v>
      </c>
      <c r="E220" s="4" t="s">
        <v>48</v>
      </c>
      <c r="F220" s="3" t="s">
        <v>30</v>
      </c>
      <c r="G220" s="6" t="s">
        <v>71</v>
      </c>
      <c r="H220" s="4" t="s">
        <v>11</v>
      </c>
      <c r="I220" s="4" t="s">
        <v>20</v>
      </c>
      <c r="J220" s="4">
        <v>1</v>
      </c>
      <c r="K220" s="8">
        <v>650</v>
      </c>
      <c r="L220" s="5">
        <f t="shared" si="3"/>
        <v>650</v>
      </c>
    </row>
    <row r="221" spans="1:12" ht="144.94999999999999" customHeight="1" x14ac:dyDescent="0.25">
      <c r="A221" s="1" t="s">
        <v>0</v>
      </c>
      <c r="B221" s="7"/>
      <c r="C221" s="1" t="s">
        <v>36</v>
      </c>
      <c r="D221" s="3" t="s">
        <v>51</v>
      </c>
      <c r="E221" s="4" t="s">
        <v>48</v>
      </c>
      <c r="F221" s="3" t="s">
        <v>74</v>
      </c>
      <c r="G221" s="6" t="s">
        <v>73</v>
      </c>
      <c r="H221" s="4" t="s">
        <v>11</v>
      </c>
      <c r="I221" s="4">
        <v>52</v>
      </c>
      <c r="J221" s="4">
        <v>1</v>
      </c>
      <c r="K221" s="8">
        <v>288</v>
      </c>
      <c r="L221" s="5">
        <f t="shared" si="3"/>
        <v>288</v>
      </c>
    </row>
    <row r="222" spans="1:12" ht="72.95" customHeight="1" x14ac:dyDescent="0.25">
      <c r="A222" s="1" t="s">
        <v>0</v>
      </c>
      <c r="B222" s="31"/>
      <c r="C222" s="1" t="s">
        <v>36</v>
      </c>
      <c r="D222" s="3" t="s">
        <v>86</v>
      </c>
      <c r="E222" s="4" t="s">
        <v>48</v>
      </c>
      <c r="F222" s="3" t="s">
        <v>30</v>
      </c>
      <c r="G222" s="6" t="s">
        <v>85</v>
      </c>
      <c r="H222" s="4" t="s">
        <v>11</v>
      </c>
      <c r="I222" s="4">
        <v>48</v>
      </c>
      <c r="J222" s="4">
        <v>1</v>
      </c>
      <c r="K222" s="8">
        <v>590</v>
      </c>
      <c r="L222" s="5">
        <f t="shared" si="3"/>
        <v>590</v>
      </c>
    </row>
    <row r="223" spans="1:12" ht="72.95" customHeight="1" x14ac:dyDescent="0.25">
      <c r="A223" s="1" t="s">
        <v>0</v>
      </c>
      <c r="B223" s="33"/>
      <c r="C223" s="1" t="s">
        <v>36</v>
      </c>
      <c r="D223" s="3" t="s">
        <v>86</v>
      </c>
      <c r="E223" s="4" t="s">
        <v>48</v>
      </c>
      <c r="F223" s="3" t="s">
        <v>30</v>
      </c>
      <c r="G223" s="6" t="s">
        <v>85</v>
      </c>
      <c r="H223" s="4" t="s">
        <v>11</v>
      </c>
      <c r="I223" s="4">
        <v>50</v>
      </c>
      <c r="J223" s="4">
        <v>1</v>
      </c>
      <c r="K223" s="8">
        <v>590</v>
      </c>
      <c r="L223" s="5">
        <f t="shared" si="3"/>
        <v>590</v>
      </c>
    </row>
    <row r="224" spans="1:12" ht="36.950000000000003" customHeight="1" x14ac:dyDescent="0.25">
      <c r="A224" s="1" t="s">
        <v>0</v>
      </c>
      <c r="B224" s="31"/>
      <c r="C224" s="2" t="s">
        <v>44</v>
      </c>
      <c r="D224" s="3" t="s">
        <v>3</v>
      </c>
      <c r="E224" s="4" t="s">
        <v>48</v>
      </c>
      <c r="F224" s="3" t="s">
        <v>46</v>
      </c>
      <c r="G224" s="6" t="s">
        <v>45</v>
      </c>
      <c r="H224" s="4" t="s">
        <v>47</v>
      </c>
      <c r="I224" s="4">
        <v>30</v>
      </c>
      <c r="J224" s="4">
        <v>1</v>
      </c>
      <c r="K224" s="5">
        <v>450</v>
      </c>
      <c r="L224" s="5">
        <f t="shared" si="3"/>
        <v>450</v>
      </c>
    </row>
    <row r="225" spans="1:12" ht="36.950000000000003" customHeight="1" x14ac:dyDescent="0.25">
      <c r="A225" s="1" t="s">
        <v>0</v>
      </c>
      <c r="B225" s="32"/>
      <c r="C225" s="2" t="s">
        <v>44</v>
      </c>
      <c r="D225" s="3" t="s">
        <v>3</v>
      </c>
      <c r="E225" s="4" t="s">
        <v>48</v>
      </c>
      <c r="F225" s="3" t="s">
        <v>46</v>
      </c>
      <c r="G225" s="6" t="s">
        <v>45</v>
      </c>
      <c r="H225" s="4" t="s">
        <v>47</v>
      </c>
      <c r="I225" s="4">
        <v>31</v>
      </c>
      <c r="J225" s="4">
        <v>1</v>
      </c>
      <c r="K225" s="5">
        <v>450</v>
      </c>
      <c r="L225" s="5">
        <f t="shared" si="3"/>
        <v>450</v>
      </c>
    </row>
    <row r="226" spans="1:12" ht="36.950000000000003" customHeight="1" x14ac:dyDescent="0.25">
      <c r="A226" s="1" t="s">
        <v>0</v>
      </c>
      <c r="B226" s="32"/>
      <c r="C226" s="2" t="s">
        <v>44</v>
      </c>
      <c r="D226" s="3" t="s">
        <v>3</v>
      </c>
      <c r="E226" s="4" t="s">
        <v>48</v>
      </c>
      <c r="F226" s="3" t="s">
        <v>46</v>
      </c>
      <c r="G226" s="6" t="s">
        <v>45</v>
      </c>
      <c r="H226" s="4" t="s">
        <v>47</v>
      </c>
      <c r="I226" s="4">
        <v>32</v>
      </c>
      <c r="J226" s="4">
        <v>2</v>
      </c>
      <c r="K226" s="5">
        <v>450</v>
      </c>
      <c r="L226" s="5">
        <f t="shared" si="3"/>
        <v>900</v>
      </c>
    </row>
    <row r="227" spans="1:12" ht="36.950000000000003" customHeight="1" x14ac:dyDescent="0.25">
      <c r="A227" s="1" t="s">
        <v>0</v>
      </c>
      <c r="B227" s="33"/>
      <c r="C227" s="2" t="s">
        <v>44</v>
      </c>
      <c r="D227" s="3" t="s">
        <v>3</v>
      </c>
      <c r="E227" s="4" t="s">
        <v>48</v>
      </c>
      <c r="F227" s="3" t="s">
        <v>46</v>
      </c>
      <c r="G227" s="6" t="s">
        <v>45</v>
      </c>
      <c r="H227" s="4" t="s">
        <v>47</v>
      </c>
      <c r="I227" s="4">
        <v>34</v>
      </c>
      <c r="J227" s="4">
        <v>1</v>
      </c>
      <c r="K227" s="5">
        <v>450</v>
      </c>
      <c r="L227" s="5">
        <f t="shared" si="3"/>
        <v>450</v>
      </c>
    </row>
    <row r="228" spans="1:12" ht="144.94999999999999" customHeight="1" x14ac:dyDescent="0.25">
      <c r="A228" s="1" t="s">
        <v>0</v>
      </c>
      <c r="B228" s="9">
        <v>16</v>
      </c>
      <c r="C228" s="2" t="s">
        <v>17</v>
      </c>
      <c r="D228" s="3" t="s">
        <v>3</v>
      </c>
      <c r="E228" s="4" t="s">
        <v>48</v>
      </c>
      <c r="F228" s="3" t="s">
        <v>68</v>
      </c>
      <c r="G228" s="6" t="s">
        <v>154</v>
      </c>
      <c r="H228" s="4" t="s">
        <v>70</v>
      </c>
      <c r="I228" s="4" t="s">
        <v>6</v>
      </c>
      <c r="J228" s="4">
        <v>1</v>
      </c>
      <c r="K228" s="5">
        <v>380</v>
      </c>
      <c r="L228" s="5">
        <f t="shared" si="3"/>
        <v>380</v>
      </c>
    </row>
    <row r="229" spans="1:12" ht="72.95" customHeight="1" x14ac:dyDescent="0.25">
      <c r="A229" s="1" t="s">
        <v>0</v>
      </c>
      <c r="B229" s="31"/>
      <c r="C229" s="2" t="s">
        <v>17</v>
      </c>
      <c r="D229" s="3" t="s">
        <v>72</v>
      </c>
      <c r="E229" s="4" t="s">
        <v>48</v>
      </c>
      <c r="F229" s="3" t="s">
        <v>30</v>
      </c>
      <c r="G229" s="6" t="s">
        <v>115</v>
      </c>
      <c r="H229" s="4" t="s">
        <v>11</v>
      </c>
      <c r="I229" s="4">
        <v>46</v>
      </c>
      <c r="J229" s="4">
        <v>1</v>
      </c>
      <c r="K229" s="5">
        <v>520</v>
      </c>
      <c r="L229" s="5">
        <f t="shared" si="3"/>
        <v>520</v>
      </c>
    </row>
    <row r="230" spans="1:12" ht="72.95" customHeight="1" x14ac:dyDescent="0.25">
      <c r="A230" s="1" t="s">
        <v>0</v>
      </c>
      <c r="B230" s="33"/>
      <c r="C230" s="2" t="s">
        <v>17</v>
      </c>
      <c r="D230" s="3" t="s">
        <v>72</v>
      </c>
      <c r="E230" s="4" t="s">
        <v>48</v>
      </c>
      <c r="F230" s="3" t="s">
        <v>30</v>
      </c>
      <c r="G230" s="6" t="s">
        <v>115</v>
      </c>
      <c r="H230" s="4" t="s">
        <v>11</v>
      </c>
      <c r="I230" s="4">
        <v>48</v>
      </c>
      <c r="J230" s="4">
        <v>1</v>
      </c>
      <c r="K230" s="5">
        <v>520</v>
      </c>
      <c r="L230" s="5">
        <f t="shared" si="3"/>
        <v>520</v>
      </c>
    </row>
    <row r="231" spans="1:12" ht="72.95" customHeight="1" x14ac:dyDescent="0.25">
      <c r="A231" s="1" t="s">
        <v>0</v>
      </c>
      <c r="B231" s="31"/>
      <c r="C231" s="2" t="s">
        <v>17</v>
      </c>
      <c r="D231" s="3" t="s">
        <v>117</v>
      </c>
      <c r="E231" s="4" t="s">
        <v>48</v>
      </c>
      <c r="F231" s="3" t="s">
        <v>46</v>
      </c>
      <c r="G231" s="6" t="s">
        <v>116</v>
      </c>
      <c r="H231" s="4" t="s">
        <v>12</v>
      </c>
      <c r="I231" s="4" t="s">
        <v>6</v>
      </c>
      <c r="J231" s="4">
        <v>1</v>
      </c>
      <c r="K231" s="5">
        <v>420</v>
      </c>
      <c r="L231" s="5">
        <f t="shared" si="3"/>
        <v>420</v>
      </c>
    </row>
    <row r="232" spans="1:12" ht="72.95" customHeight="1" x14ac:dyDescent="0.25">
      <c r="A232" s="1" t="s">
        <v>0</v>
      </c>
      <c r="B232" s="33"/>
      <c r="C232" s="2" t="s">
        <v>17</v>
      </c>
      <c r="D232" s="3" t="s">
        <v>117</v>
      </c>
      <c r="E232" s="4" t="s">
        <v>48</v>
      </c>
      <c r="F232" s="3" t="s">
        <v>46</v>
      </c>
      <c r="G232" s="6" t="s">
        <v>116</v>
      </c>
      <c r="H232" s="4" t="s">
        <v>12</v>
      </c>
      <c r="I232" s="4" t="s">
        <v>1</v>
      </c>
      <c r="J232" s="4">
        <v>1</v>
      </c>
      <c r="K232" s="5">
        <v>420</v>
      </c>
      <c r="L232" s="5">
        <f t="shared" si="3"/>
        <v>420</v>
      </c>
    </row>
    <row r="233" spans="1:12" ht="72.95" customHeight="1" x14ac:dyDescent="0.25">
      <c r="A233" s="1" t="s">
        <v>0</v>
      </c>
      <c r="B233" s="34"/>
      <c r="C233" s="2" t="s">
        <v>17</v>
      </c>
      <c r="D233" s="3" t="s">
        <v>7</v>
      </c>
      <c r="E233" s="4" t="s">
        <v>48</v>
      </c>
      <c r="F233" s="3" t="s">
        <v>8</v>
      </c>
      <c r="G233" s="6" t="s">
        <v>18</v>
      </c>
      <c r="H233" s="4" t="s">
        <v>12</v>
      </c>
      <c r="I233" s="4">
        <v>54</v>
      </c>
      <c r="J233" s="4">
        <v>2</v>
      </c>
      <c r="K233" s="5">
        <v>295</v>
      </c>
      <c r="L233" s="5">
        <f t="shared" si="3"/>
        <v>590</v>
      </c>
    </row>
    <row r="234" spans="1:12" ht="72.95" customHeight="1" x14ac:dyDescent="0.25">
      <c r="A234" s="1" t="s">
        <v>0</v>
      </c>
      <c r="B234" s="34"/>
      <c r="C234" s="2" t="s">
        <v>17</v>
      </c>
      <c r="D234" s="3" t="s">
        <v>7</v>
      </c>
      <c r="E234" s="4" t="s">
        <v>48</v>
      </c>
      <c r="F234" s="3" t="s">
        <v>8</v>
      </c>
      <c r="G234" s="6" t="s">
        <v>18</v>
      </c>
      <c r="H234" s="4" t="s">
        <v>12</v>
      </c>
      <c r="I234" s="4">
        <v>56</v>
      </c>
      <c r="J234" s="4">
        <v>1</v>
      </c>
      <c r="K234" s="5">
        <v>295</v>
      </c>
      <c r="L234" s="5">
        <f t="shared" si="3"/>
        <v>295</v>
      </c>
    </row>
    <row r="235" spans="1:12" ht="27.75" customHeight="1" x14ac:dyDescent="0.25">
      <c r="A235" s="14"/>
      <c r="B235" s="14"/>
      <c r="C235" s="15"/>
      <c r="D235" s="25"/>
      <c r="E235" s="26"/>
      <c r="F235" s="27"/>
      <c r="G235" s="28"/>
      <c r="H235" s="29"/>
      <c r="I235" s="30"/>
      <c r="J235" s="22">
        <f>SUM(J3:J234)</f>
        <v>1142</v>
      </c>
      <c r="K235" s="24"/>
      <c r="L235" s="23">
        <f>SUM(L3:L234)</f>
        <v>477258</v>
      </c>
    </row>
    <row r="236" spans="1:12" x14ac:dyDescent="0.25">
      <c r="L236" s="12"/>
    </row>
  </sheetData>
  <mergeCells count="67">
    <mergeCell ref="B38:B39"/>
    <mergeCell ref="B82:B85"/>
    <mergeCell ref="B62:B63"/>
    <mergeCell ref="B133:B136"/>
    <mergeCell ref="B137:B139"/>
    <mergeCell ref="B110:B112"/>
    <mergeCell ref="B97:B102"/>
    <mergeCell ref="B103:B107"/>
    <mergeCell ref="B108:B109"/>
    <mergeCell ref="B124:B125"/>
    <mergeCell ref="B65:B66"/>
    <mergeCell ref="B4:B5"/>
    <mergeCell ref="B36:B37"/>
    <mergeCell ref="B70:B74"/>
    <mergeCell ref="B9:B10"/>
    <mergeCell ref="B11:B12"/>
    <mergeCell ref="B49:B50"/>
    <mergeCell ref="B51:B52"/>
    <mergeCell ref="B13:B14"/>
    <mergeCell ref="B15:B17"/>
    <mergeCell ref="B32:B34"/>
    <mergeCell ref="B26:B27"/>
    <mergeCell ref="B41:B42"/>
    <mergeCell ref="B6:B8"/>
    <mergeCell ref="B60:B61"/>
    <mergeCell ref="B22:B23"/>
    <mergeCell ref="B43:B44"/>
    <mergeCell ref="B152:B153"/>
    <mergeCell ref="B164:B168"/>
    <mergeCell ref="B215:B216"/>
    <mergeCell ref="B188:B190"/>
    <mergeCell ref="B197:B199"/>
    <mergeCell ref="B176:B179"/>
    <mergeCell ref="B184:B185"/>
    <mergeCell ref="B186:B187"/>
    <mergeCell ref="B154:B156"/>
    <mergeCell ref="B160:B163"/>
    <mergeCell ref="B203:B206"/>
    <mergeCell ref="B200:B201"/>
    <mergeCell ref="B208:B212"/>
    <mergeCell ref="B213:B214"/>
    <mergeCell ref="B174:B175"/>
    <mergeCell ref="B191:B192"/>
    <mergeCell ref="B233:B234"/>
    <mergeCell ref="B157:B159"/>
    <mergeCell ref="B169:B173"/>
    <mergeCell ref="B193:B194"/>
    <mergeCell ref="B229:B230"/>
    <mergeCell ref="B231:B232"/>
    <mergeCell ref="B180:B181"/>
    <mergeCell ref="B222:B223"/>
    <mergeCell ref="B224:B227"/>
    <mergeCell ref="B218:B220"/>
    <mergeCell ref="B67:B68"/>
    <mergeCell ref="B75:B78"/>
    <mergeCell ref="B87:B88"/>
    <mergeCell ref="B142:B146"/>
    <mergeCell ref="B115:B119"/>
    <mergeCell ref="B79:B80"/>
    <mergeCell ref="B93:B96"/>
    <mergeCell ref="B126:B127"/>
    <mergeCell ref="B91:B92"/>
    <mergeCell ref="B128:B132"/>
    <mergeCell ref="B147:B148"/>
    <mergeCell ref="B149:B151"/>
    <mergeCell ref="B113:B114"/>
    <mergeCell ref="B122:B123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Burberry Man  list offer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Commercial Department</dc:creator>
  <cp:lastModifiedBy>office</cp:lastModifiedBy>
  <dcterms:created xsi:type="dcterms:W3CDTF">2018-10-16T08:20:56Z</dcterms:created>
  <dcterms:modified xsi:type="dcterms:W3CDTF">2020-09-16T15:29:26Z</dcterms:modified>
</cp:coreProperties>
</file>